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0" documentId="13_ncr:1_{D2C097BB-E4EE-4809-BC1D-C1C04736A0EC}" xr6:coauthVersionLast="47" xr6:coauthVersionMax="47" xr10:uidLastSave="{00000000-0000-0000-0000-000000000000}"/>
  <bookViews>
    <workbookView xWindow="-28920" yWindow="-120" windowWidth="29040" windowHeight="17640" xr2:uid="{00000000-000D-0000-FFFF-FFFF00000000}"/>
  </bookViews>
  <sheets>
    <sheet name="Sheet1" sheetId="1" r:id="rId1"/>
  </sheets>
  <calcPr calcId="18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 l="1"/>
  <c r="H42" i="1" l="1"/>
  <c r="I42" i="1" s="1"/>
  <c r="M42" i="1" s="1"/>
  <c r="H43" i="1"/>
  <c r="I43" i="1" s="1"/>
  <c r="M43" i="1" s="1"/>
  <c r="H44" i="1"/>
  <c r="I44" i="1" s="1"/>
  <c r="M44" i="1" s="1"/>
  <c r="H45" i="1"/>
  <c r="H46" i="1"/>
  <c r="I46" i="1" s="1"/>
  <c r="M46" i="1" s="1"/>
  <c r="H47" i="1"/>
  <c r="I47" i="1" s="1"/>
  <c r="M47" i="1" s="1"/>
  <c r="H48" i="1"/>
  <c r="I48" i="1" s="1"/>
  <c r="M48" i="1" s="1"/>
  <c r="H49" i="1"/>
  <c r="I49" i="1" s="1"/>
  <c r="M49" i="1" s="1"/>
  <c r="H50" i="1"/>
  <c r="I50" i="1" s="1"/>
  <c r="M50" i="1" s="1"/>
  <c r="H51" i="1"/>
  <c r="I51" i="1" s="1"/>
  <c r="M51" i="1" s="1"/>
  <c r="H52" i="1"/>
  <c r="I52" i="1" s="1"/>
  <c r="M52" i="1" s="1"/>
  <c r="H53" i="1"/>
  <c r="I53" i="1" s="1"/>
  <c r="M53" i="1" s="1"/>
  <c r="H54" i="1"/>
  <c r="I54" i="1" s="1"/>
  <c r="M54" i="1" s="1"/>
  <c r="H55" i="1"/>
  <c r="I55" i="1" s="1"/>
  <c r="M55" i="1" s="1"/>
  <c r="H56" i="1"/>
  <c r="I56" i="1" s="1"/>
  <c r="M56" i="1" s="1"/>
  <c r="H57" i="1"/>
  <c r="I57" i="1" s="1"/>
  <c r="M57" i="1" s="1"/>
  <c r="H58" i="1"/>
  <c r="I58" i="1" s="1"/>
  <c r="M58" i="1" s="1"/>
  <c r="H59" i="1"/>
  <c r="I59" i="1" s="1"/>
  <c r="M59" i="1" s="1"/>
  <c r="H60" i="1"/>
  <c r="I60" i="1" s="1"/>
  <c r="M60" i="1" s="1"/>
  <c r="H61" i="1"/>
  <c r="I61" i="1" s="1"/>
  <c r="M61" i="1" s="1"/>
  <c r="H62" i="1"/>
  <c r="I62" i="1" s="1"/>
  <c r="M62" i="1" s="1"/>
  <c r="H63" i="1"/>
  <c r="I63" i="1" s="1"/>
  <c r="M63" i="1" s="1"/>
  <c r="H64" i="1"/>
  <c r="I64" i="1" s="1"/>
  <c r="M64" i="1" s="1"/>
  <c r="H65" i="1"/>
  <c r="I65" i="1" s="1"/>
  <c r="M65" i="1" s="1"/>
  <c r="H66" i="1"/>
  <c r="I66" i="1" s="1"/>
  <c r="M66" i="1" s="1"/>
  <c r="H67" i="1"/>
  <c r="I67" i="1" s="1"/>
  <c r="M67" i="1" s="1"/>
  <c r="H68" i="1"/>
  <c r="I68" i="1" s="1"/>
  <c r="M68" i="1" s="1"/>
  <c r="H69" i="1"/>
  <c r="I69" i="1" s="1"/>
  <c r="M69" i="1" s="1"/>
  <c r="H70" i="1"/>
  <c r="I70" i="1" s="1"/>
  <c r="M70" i="1" s="1"/>
  <c r="H71" i="1"/>
  <c r="I71" i="1" s="1"/>
  <c r="M71" i="1" s="1"/>
  <c r="H72" i="1"/>
  <c r="I72" i="1" s="1"/>
  <c r="M72" i="1" s="1"/>
  <c r="H73" i="1"/>
  <c r="I73" i="1" s="1"/>
  <c r="M73" i="1" s="1"/>
  <c r="H74" i="1"/>
  <c r="I74" i="1" s="1"/>
  <c r="M74" i="1" s="1"/>
  <c r="H75" i="1"/>
  <c r="I75" i="1" s="1"/>
  <c r="M75" i="1" s="1"/>
  <c r="H76" i="1"/>
  <c r="I76" i="1" s="1"/>
  <c r="M76" i="1" s="1"/>
  <c r="H77" i="1"/>
  <c r="I77" i="1" s="1"/>
  <c r="M77" i="1" s="1"/>
  <c r="H78" i="1"/>
  <c r="I78" i="1" s="1"/>
  <c r="M78" i="1" s="1"/>
  <c r="H79" i="1"/>
  <c r="I79" i="1" s="1"/>
  <c r="M79" i="1" s="1"/>
  <c r="H80" i="1"/>
  <c r="H81" i="1"/>
  <c r="I81" i="1" s="1"/>
  <c r="M81" i="1" s="1"/>
  <c r="H82" i="1"/>
  <c r="I82" i="1" s="1"/>
  <c r="M82" i="1" s="1"/>
  <c r="H83" i="1"/>
  <c r="I83" i="1" s="1"/>
  <c r="M83" i="1" s="1"/>
  <c r="H84" i="1"/>
  <c r="I84" i="1" s="1"/>
  <c r="M84" i="1" s="1"/>
  <c r="H85" i="1"/>
  <c r="I85" i="1" s="1"/>
  <c r="M85" i="1" s="1"/>
  <c r="H86" i="1"/>
  <c r="I86" i="1" s="1"/>
  <c r="M86" i="1" s="1"/>
  <c r="H87" i="1"/>
  <c r="I87" i="1" s="1"/>
  <c r="M87" i="1" s="1"/>
  <c r="H88" i="1"/>
  <c r="I88" i="1" s="1"/>
  <c r="M88" i="1" s="1"/>
  <c r="I41" i="1"/>
  <c r="M41" i="1" s="1"/>
  <c r="I89" i="1" l="1"/>
  <c r="I45" i="1"/>
  <c r="M45" i="1" s="1"/>
  <c r="I80" i="1"/>
  <c r="M80" i="1" l="1"/>
  <c r="I91" i="1"/>
  <c r="I90" i="1" s="1"/>
</calcChain>
</file>

<file path=xl/sharedStrings.xml><?xml version="1.0" encoding="utf-8"?>
<sst xmlns="http://schemas.openxmlformats.org/spreadsheetml/2006/main" count="437" uniqueCount="231">
  <si>
    <t>Eil.
Nr.</t>
  </si>
  <si>
    <t>8.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</si>
  <si>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Tyrimo (analitės) pavadinimas</t>
  </si>
  <si>
    <t>Gamintojas, tikslus komercinis prekės pavadinimas, katalogo Nr.</t>
  </si>
  <si>
    <t>Suma, EUR be PVM</t>
  </si>
  <si>
    <t>Suma, EUR su PVM</t>
  </si>
  <si>
    <t>PVM, %</t>
  </si>
  <si>
    <t>1 mato vnt. įkainis EUR be PVM</t>
  </si>
  <si>
    <t>Reagento ar pagalbinės priemonės pavadinimas</t>
  </si>
  <si>
    <t>Reagento ar pagalbinės priemonės reikiamas kiekis</t>
  </si>
  <si>
    <t>Reagento ar pagalbinės priemonės matavimo vienetai</t>
  </si>
  <si>
    <t>x</t>
  </si>
  <si>
    <t>Pasiūlymą teikti visai pirkimo daliai</t>
  </si>
  <si>
    <t>Reikalaujami techniniai parametrai</t>
  </si>
  <si>
    <t>Reikalavimų atitikimas (būtina nurodyti tikslią nuorodą analizatoriaus dokumentacijoje (dokumentacijoje tiksliai pažymimas techninis parametras)</t>
  </si>
  <si>
    <t>5.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</si>
  <si>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1.Tiekėjas privalo įvertinti ir nurodyti (įrašyti) visas reikiamas sudedamąsias dalis tyrimui atlikti. (Tiekėjas privalo išvardinti visus reikiamus reagentus ir pagalbines priemones (įskaitant ir kalibravimo medžiagas, kontrolines medžiagas, priežiūros ir kt.) tyrimui atlikti, bei nurodyti jų kainas su PVM. Turi būti nurodyti tokie reagentų ir pagalbinių priemonių kiekiai, kad būtų galima atlikti reikiamą tyrimų skaičių. Jei reagentai ir pagalbinės priemonės yra sunaudotos, o reikiamas tyrimų skaičius neatliktas, tuomet tiekėjas privalo nemokamai tiekti reagentus ir pagalbines priemones tol, kol bus atliktas reikiamas tyrimų skaičius.</t>
  </si>
  <si>
    <t>TECHNINĖS SPECIFIKACIJA</t>
  </si>
  <si>
    <t>Pirkimo dalies Nr.</t>
  </si>
  <si>
    <t>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</si>
  <si>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4. Visos siūlomos prekės turi būti originalios, tinkamos darbui prietaisu suteikiamu panaudos būdu.</t>
  </si>
  <si>
    <t>7. 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(CE sertifikatas arba EB atitikties deklaraciją arba lygiaverčius dokumentus anglų ir lietuvių kalbomis). Reikalavimas taikomas ir panaudai teikiamam prietaisui.</t>
  </si>
  <si>
    <t>9. Sutarties vykdymo laikotarpiu apie bet kokius produktų pakeitimus, su produktais susijusius galimus nepageidaujamus įvykius keliančius pavojų tyrimų kokybei - pacientų saugumui, laboratorijos personalo saugumui, tiekėjas turi nedelsiant pranešti vartotojui.</t>
  </si>
  <si>
    <t xml:space="preserve">1. </t>
  </si>
  <si>
    <t xml:space="preserve">Viso 1 pirkimo dalies kaina be PVM, Eur: </t>
  </si>
  <si>
    <t>Viso 1 pirkimo dalies kaina su PVM, Eur:</t>
  </si>
  <si>
    <t xml:space="preserve">5 % PVM suma Eur:  Eur: </t>
  </si>
  <si>
    <t>1.1.1.</t>
  </si>
  <si>
    <t>TECHNINIAI REIKALAVIMAI PANAUDAI SUTEIKIAMAM PRIETAISUI (1 VNT.). JEI PANAUDAI SIŪLOMAS PRIETAISAS ŠIUO METU JAU YRA NAUDOJAMAS PERKANČIOSIOS ORGANIZACIJOS, TUOMET TIK PASIRAŠOMA NAUJA PANAUDOS SUTARTIS, O PAPILDOMO PRIETAISO SIŪLYTI NEREIKIA.</t>
  </si>
  <si>
    <t>Visi reagentai, kalibracinės, kontrolinės medžiagos ir/ar visos papildomos tyrimų priemonės, papildomos prietaisų eksploatacinės ir priežiūros priemonės (jų kiekiai ir kainos), reikalingos nurodytiems tyrimams atlikti panaudai siūlomu prietaisu, turi būti nurodytos 1.1. - 1.n. (kur n yra visų reikiamų, tyrimams atlikti, reagentų ir priemonių rūšių skaičius) punktuose.</t>
  </si>
  <si>
    <t>1.1.</t>
  </si>
  <si>
    <t>Reagento ar pagalbinės priemonės apibūdinimas/kita informacija (neprivaloma)</t>
  </si>
  <si>
    <t>Reagentai ir pagalbinės priemonės imunocheminiams tyrimams  su prietaisu panaudai (6245)</t>
  </si>
  <si>
    <t>2. Pateikti reikalingą reagentų ir kitų priemonių kiekį, numatomam nurodytam tyrimų atlikimui per 36 mėn.</t>
  </si>
  <si>
    <t>REAGENTAI IR PAPILDOMOS PRIEMONĖS IMUNOCHEMINIAMS TYRIMAMS ATLIEKAMIEMS PANAUDAI SIŪLOMU PRIETAISU. JEI PANAUDAI SIŪLOMAS PRIETAISAS ŠIUO METU JAU YRA NAUDOJAMAS PERKANČIOSIOS ORGANIZACIJOS, TUOMET TIK PASIRAŠOMA NAUJA PANAUDOS SUTARTIS, O PAPILDOMO PRIETAISO SIŪLYTI NEREIKIA. PANAUDAI SUTEIKIAMAM PRIETAISUI KELIAMI REIKALAVIMAI YRA 1.1.1. PUNKTE.</t>
  </si>
  <si>
    <t>Tyrimų atlikimo dažnis: 
dienų, kurių metu bus atliekami tyrimai, skaičius per 36 mėnesius</t>
  </si>
  <si>
    <t>Preliminarus tyrimų skaičius (įskaitant visus tyrimus: 
2 lygių kontrolinius tyrimus tyrimų atlikimo dieną, tyrimus kalibracijai ir kitus) per 36 mėn.</t>
  </si>
  <si>
    <t>Aldosteronas [serume 95 %, šlapime 5 %]</t>
  </si>
  <si>
    <t>EBV ankstyvojo antigeno IgG antikūnai (EBV–AA IgG)</t>
  </si>
  <si>
    <t>EBV viruso branduolio antigeno IgG antikūnai (anti–EBBA IgG)</t>
  </si>
  <si>
    <t>EBV viruso IgG antikūnai (EBV IgG)</t>
  </si>
  <si>
    <t>EBV viruso IgM antikūnai (EBV IgM)</t>
  </si>
  <si>
    <t>Herpes simplex viruso 1/2 IgG antikūnai (HSV 1/2 IgG)</t>
  </si>
  <si>
    <t>Herpes simplex viruso 1/2 IgM antikūnai (HSV 1/2 IgM)</t>
  </si>
  <si>
    <t>Neuronams specifinė enolazė (NSE)</t>
  </si>
  <si>
    <t>Raudonukės viruso IgG antikūnai (Rubella IgG)</t>
  </si>
  <si>
    <t>Raudonukės viruso IgM antikūnai (Rubella IgM)</t>
  </si>
  <si>
    <t>Reninas (tiesioginis)</t>
  </si>
  <si>
    <t>S-100</t>
  </si>
  <si>
    <t>Mycoplasma pneumoniae IgG antikūnai</t>
  </si>
  <si>
    <t>Mycoplasma pneumoniae IgM antikūnai</t>
  </si>
  <si>
    <t>Tymų viruso IgG antikūnai</t>
  </si>
  <si>
    <t>Tymų viruso IgM antikūnai</t>
  </si>
  <si>
    <t>Varicella zoster viruso IgG antikūnai (VZV IgG)</t>
  </si>
  <si>
    <t>Varicella zoster viruso IgM antikūnai (VZV IgM)</t>
  </si>
  <si>
    <t>Turi būti mėginių automatinio praskiedimo, automatinio tyrimo pakartojimo ir susietų tyrimų (pagal pirmojo tyrimo rezultatą automatiškai atliekamų papildomų tyrimų) galimybė.</t>
  </si>
  <si>
    <t xml:space="preserve">Galimybė mėginius tirti iš mikro tūrio mėgintuvėlių (pvz., Eppendorf tipo). </t>
  </si>
  <si>
    <t>Metodas</t>
  </si>
  <si>
    <t>Chemiliuminescencinės imunoanalizės metodas (CLIA)</t>
  </si>
  <si>
    <t>SPS 1 priedas</t>
  </si>
  <si>
    <r>
      <t xml:space="preserve">10. Tiekėjas turi būti gamintojo įgaliotas tiekti reagentus ir atlikti panaudai siūlomų prietaisų techninę priežiūrą ir remontą. </t>
    </r>
    <r>
      <rPr>
        <b/>
        <sz val="11"/>
        <color theme="1"/>
        <rFont val="Times New Roman"/>
        <family val="1"/>
        <charset val="186"/>
      </rPr>
      <t>Tiekėjas turi pateikti dokumentą, patvirtinantį,</t>
    </r>
    <r>
      <rPr>
        <sz val="11"/>
        <color theme="1"/>
        <rFont val="Times New Roman"/>
        <family val="1"/>
        <charset val="186"/>
      </rPr>
      <t xml:space="preserve">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charset val="186"/>
      </rPr>
      <t>Tiekėjas turi pateikti dokumentą, patvirtinantį, k</t>
    </r>
    <r>
      <rPr>
        <sz val="11"/>
        <color theme="1"/>
        <rFont val="Times New Roman"/>
        <family val="1"/>
        <charset val="186"/>
      </rPr>
      <t>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</si>
  <si>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r>
      <t xml:space="preserve">6.  </t>
    </r>
    <r>
      <rPr>
        <b/>
        <sz val="11"/>
        <color theme="1"/>
        <rFont val="Times New Roman"/>
        <family val="1"/>
        <charset val="186"/>
      </rPr>
      <t>Tiekėjas su pasiūlymu turi pateikti dokumentus,</t>
    </r>
    <r>
      <rPr>
        <sz val="11"/>
        <color theme="1"/>
        <rFont val="Times New Roman"/>
        <family val="1"/>
        <charset val="186"/>
      </rPr>
      <t xml:space="preserve"> įrodančius parduodamos prekės atitikimą kokybės ir techniniams reikalavimams, nurodytiems pirkimo dokumentų techninėje specifikacijoje: tiekėjas su pasiūlymu turi pateikti gamintojo parengtus katalogus ir siūlomų prekių techninių charakteristikų aprašymus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su pasiūlymu turi pateikti ir panaudai teikiamo prietaiso naudojimo instrukciją ir techninį aprašą anglų kalba. Kiti dokumentai, nenurodyti šiame punkte, nebus laikomi pakankama ir patikima informacija vertinimui atlikti. Perkančioji organizacija turi teisę reikalauti pateikti katalogų ir techninių aprašų originalus.</t>
    </r>
  </si>
  <si>
    <t>11. Panaudos būdu teikiamo prietaiso sutarties vykdymo sąlygos nurodytos panaudos sutarties projekte.</t>
  </si>
  <si>
    <r>
      <t xml:space="preserve">12. 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t>
    </r>
    <r>
      <rPr>
        <b/>
        <sz val="11"/>
        <rFont val="Times New Roman"/>
        <family val="1"/>
        <charset val="186"/>
      </rPr>
      <t>Kartu su pasiūlymu tiekėjas turi pateikti dokumentus atitikties įrodymui</t>
    </r>
    <r>
      <rPr>
        <sz val="11"/>
        <rFont val="Times New Roman"/>
        <family val="1"/>
        <charset val="186"/>
      </rPr>
      <t>: gamintojo ir (ar) tiekėjo, ir (ar) importuotojo rašytinis patvirtinimas, ir (ar) pakuotės aprašymas, ir (ar) gamintojo ir (ar) tiekėjo techniniai dokumentai.</t>
    </r>
  </si>
  <si>
    <t>Vadybininkas</t>
  </si>
  <si>
    <t>PVM dydis %</t>
  </si>
  <si>
    <t>PVM suma</t>
  </si>
  <si>
    <t>Gamintojas</t>
  </si>
  <si>
    <t>Prekes kodas</t>
  </si>
  <si>
    <t>LIAISON® Aldosterone</t>
  </si>
  <si>
    <t>Pakuotę sudaro reagentų integralas su kalibracinėmis medžiagomis. Iš pakuotės galima atlikti 100 testų.</t>
  </si>
  <si>
    <t>LIAISON® Aldosterone Control Set</t>
  </si>
  <si>
    <t>Kontrolių rinkinį sudaro teigiama (2x4.5ml) ir neigiama (2x4.5 ml) kontrolės.</t>
  </si>
  <si>
    <t>LIAISON® Aldo Neutralization Buffer</t>
  </si>
  <si>
    <t>Neutralizuojantis buferinis tirpalas (2 x 25 ml) yra skirtas šlapimo mėginių neutralizavimui po rūgštinės hidrolizės, kuri atliekama prieš mėginio ištyrimą.</t>
  </si>
  <si>
    <t xml:space="preserve">LIAISON® EA IgG </t>
  </si>
  <si>
    <t xml:space="preserve">LIAISON® control EA IgG </t>
  </si>
  <si>
    <t>Kontrolių rinkinį sudaro teigiama (2x0.7 ml) ir neigiama (2x0.7 ml) kontrolės.</t>
  </si>
  <si>
    <t>LIAISON® EBNA IgG</t>
  </si>
  <si>
    <t xml:space="preserve">LIAISON® control EBNA IgG </t>
  </si>
  <si>
    <t>Kontrolių rinkinį sudaro teigiama (2x0.9 ml) ir neigiama (2x0.9 ml) kontrolės.</t>
  </si>
  <si>
    <t>LIAISON® VCA IgG</t>
  </si>
  <si>
    <t>LIAISON® control VCA IgG</t>
  </si>
  <si>
    <t>LIAISON® EBV IgM</t>
  </si>
  <si>
    <t>LIAISON® control EBV IgM</t>
  </si>
  <si>
    <t>LIAISON® HSV-1/2 IgG</t>
  </si>
  <si>
    <t>LIAISON® control HSV-1/2 IgG</t>
  </si>
  <si>
    <t>Kontrolių rinkinį sudaro teigiama (2x1.3 ml) ir neigiama (2x1.3 ml) kontrolės.</t>
  </si>
  <si>
    <t>LIAISON® HSV-1/2 IgM</t>
  </si>
  <si>
    <t>LIAISON® Control HSV-1/2 IgM</t>
  </si>
  <si>
    <t>Kontrolių rinkinį sudaro teigiama (2x1.2 ml) ir neigiama (2x1.2 ml) kontrolės.</t>
  </si>
  <si>
    <t xml:space="preserve"> LIAISON® NSE</t>
  </si>
  <si>
    <t>LIAISON® Control NSE</t>
  </si>
  <si>
    <t>Kontrolių rinkinį sudaro teigiama (2x1.0 ml) ir neigiama (2x1.0 ml) kontrolės.</t>
  </si>
  <si>
    <t>LIAISON® Rubella IgG</t>
  </si>
  <si>
    <t>LIAISON® control Rubella IgG</t>
  </si>
  <si>
    <t>LIAISON® Rubella IgM</t>
  </si>
  <si>
    <t>LIAISON® control Rubella IgM</t>
  </si>
  <si>
    <t>LIAISON® Direct Renin</t>
  </si>
  <si>
    <t>LIAISON® control Direct Renin</t>
  </si>
  <si>
    <t>Kontrolių rinkinį sudaro teigiama (4x2 ml) ir neigiama (4x2 ml) kontrolės.</t>
  </si>
  <si>
    <t>LIAISON® S100</t>
  </si>
  <si>
    <t>Pakuotę sudaro reagentų integralas. Iš pakuotės galima atlikti 100 testų.</t>
  </si>
  <si>
    <t>LIAISON® S100 Cal (low/high)</t>
  </si>
  <si>
    <t>Kalibratorių rinkinį sudaro dviejų lygių kalibratoriai (4 x 1.0ml) ir priklijuojamos etiketės su barkodais</t>
  </si>
  <si>
    <t>LIAISON® control S100</t>
  </si>
  <si>
    <t>LIAISON® Mycoplasma Pneumoniae IgG</t>
  </si>
  <si>
    <t>Pakuotę sudaro reagentų integralas su kalibracinėmis medžiagomis. Iš pakuotės galima atlikti 50 testų.</t>
  </si>
  <si>
    <t>LIAISON® control Mycoplasma Pneumoniae IgG</t>
  </si>
  <si>
    <t>Kontrolių rinkinį sudaro teigiama (2x0.5 ml) ir neigiama (2x0.5 ml) kontrolės.</t>
  </si>
  <si>
    <t>LIAISON® Mycoplasma Pneumoniae IgM</t>
  </si>
  <si>
    <t>LIAISON® control Mycoplasma Pneumoniae IgM</t>
  </si>
  <si>
    <t>LIAISON® Measles IgG</t>
  </si>
  <si>
    <t>LIAISON® control Measles IgG</t>
  </si>
  <si>
    <t>LIAISON® Measles IgM</t>
  </si>
  <si>
    <t>LIAISON® control Measles IgM</t>
  </si>
  <si>
    <t>LIAISON® VZV IgG</t>
  </si>
  <si>
    <t>LIAISON® control VZV IgG</t>
  </si>
  <si>
    <t xml:space="preserve"> LIAISON® VZV IgM</t>
  </si>
  <si>
    <t>LIAISON® control VZV IgM</t>
  </si>
  <si>
    <t>LIAISON® Endocrinology diluent</t>
  </si>
  <si>
    <t>Skiediklis (4 x 4.5 ml) skirtas naudoti didelės koncentracijos plazmos ar serumo mėginių skiedimui arba išskirtų šlapimo nuosėdų ištirpinimui.</t>
  </si>
  <si>
    <t>LIAISON® XL Cleaning Tool</t>
  </si>
  <si>
    <t>LIAISON ® XL Cuvettes</t>
  </si>
  <si>
    <t>LIAISON ® XL DiTi</t>
  </si>
  <si>
    <t>LIAISON ® XL Starter Kit</t>
  </si>
  <si>
    <t>LIAISON® Wash/System Liquid</t>
  </si>
  <si>
    <t>Liqui-Nox detergent</t>
  </si>
  <si>
    <t>SOLID WASTE BAG (QTY 50)</t>
  </si>
  <si>
    <t>Hydrochloric acid 0.2 mol/l (0.2 N)</t>
  </si>
  <si>
    <t>ortho-Boric acid</t>
  </si>
  <si>
    <t>rink.</t>
  </si>
  <si>
    <t>pak.</t>
  </si>
  <si>
    <t>1.2</t>
  </si>
  <si>
    <t>1.3</t>
  </si>
  <si>
    <t>2.1</t>
  </si>
  <si>
    <t>2.2</t>
  </si>
  <si>
    <t>3.1</t>
  </si>
  <si>
    <t>3.2</t>
  </si>
  <si>
    <t>4.1</t>
  </si>
  <si>
    <t>4.2</t>
  </si>
  <si>
    <t>5.1</t>
  </si>
  <si>
    <t>5.2</t>
  </si>
  <si>
    <t>6.1</t>
  </si>
  <si>
    <t>6.2</t>
  </si>
  <si>
    <t>7.1</t>
  </si>
  <si>
    <t>7.2</t>
  </si>
  <si>
    <t>8.1</t>
  </si>
  <si>
    <t>8.2</t>
  </si>
  <si>
    <t>9.1</t>
  </si>
  <si>
    <t>9.2</t>
  </si>
  <si>
    <t>10.1</t>
  </si>
  <si>
    <t>10.2</t>
  </si>
  <si>
    <t>11.1</t>
  </si>
  <si>
    <t>11.2</t>
  </si>
  <si>
    <t>12.1</t>
  </si>
  <si>
    <t>12.2</t>
  </si>
  <si>
    <t>12.3</t>
  </si>
  <si>
    <t>13.1</t>
  </si>
  <si>
    <t>13.2</t>
  </si>
  <si>
    <t>14.1</t>
  </si>
  <si>
    <t>14.2</t>
  </si>
  <si>
    <t>15.1</t>
  </si>
  <si>
    <t>15.2</t>
  </si>
  <si>
    <t>16.1</t>
  </si>
  <si>
    <t>16.2</t>
  </si>
  <si>
    <t>17.1</t>
  </si>
  <si>
    <t>17.2</t>
  </si>
  <si>
    <t>18.1</t>
  </si>
  <si>
    <t>18.2</t>
  </si>
  <si>
    <t xml:space="preserve">DiaSorin; LIAISON® Aldosterone; 310450 </t>
  </si>
  <si>
    <t xml:space="preserve">DiaSorin; LIAISON® Aldosterone Control Set, 310451 </t>
  </si>
  <si>
    <t xml:space="preserve">DiaSorin; LIAISON® Aldo Neutralization Buffer, 310452 </t>
  </si>
  <si>
    <t xml:space="preserve">DiaSorin; LIAISON® EA IgG, 310540 </t>
  </si>
  <si>
    <t xml:space="preserve">DiaSorin; LIAISON® control EA IgG, 310541 </t>
  </si>
  <si>
    <t xml:space="preserve">DiaSorin; LIAISON® EBNA IgG, 310520 </t>
  </si>
  <si>
    <t xml:space="preserve">DiaSorin; LIAISON® control EBNA IgG, 310521 </t>
  </si>
  <si>
    <t xml:space="preserve">DiaSorin; LIAISON® VCA IgG, 310510 </t>
  </si>
  <si>
    <t xml:space="preserve">DiaSorin; LIAISON® control VCA IgG, 310511 </t>
  </si>
  <si>
    <t xml:space="preserve">DiaSorin; LIAISON® EBV IgM, 310500 </t>
  </si>
  <si>
    <t xml:space="preserve">DiaSorin; LIAISON® control EBV IgM, 310501 </t>
  </si>
  <si>
    <t>DiaSorin; LIAISON® HSV-1/2 IgG, 310800</t>
  </si>
  <si>
    <t xml:space="preserve">DiaSorin; LIAISON® control HSV-1/2 IgG, 310801 </t>
  </si>
  <si>
    <t xml:space="preserve">DiaSorin; LIAISON® HSV-1/2 IgM, 310820 </t>
  </si>
  <si>
    <t>DiaSorin; LIAISON® Control HSV-1/2 IgM, 310821</t>
  </si>
  <si>
    <t>DiaSorin;  LIAISON® NSE, 314561</t>
  </si>
  <si>
    <t xml:space="preserve">DiaSorin; LIAISON® Control NSE, 319108 </t>
  </si>
  <si>
    <t xml:space="preserve">DiaSorin; LIAISON® Rubella IgG, 310720 </t>
  </si>
  <si>
    <t xml:space="preserve">DiaSorin; LIAISON® control Rubella IgG, 310721 </t>
  </si>
  <si>
    <t xml:space="preserve">DiaSorin; LIAISON® Rubella IgM, 310730 </t>
  </si>
  <si>
    <t xml:space="preserve">DiaSorin; LIAISON® control Rubella IgM, 310731 </t>
  </si>
  <si>
    <t xml:space="preserve">DiaSorin; LIAISON® Direct Renin, 310470 </t>
  </si>
  <si>
    <t>DiaSorin; LIAISON® control Direct Renin, 310471</t>
  </si>
  <si>
    <t>DiaSorin; LIAISON® S100, 314701</t>
  </si>
  <si>
    <t xml:space="preserve">DiaSorin; LIAISON® S100 Cal (low/high), 319117  </t>
  </si>
  <si>
    <t xml:space="preserve">DiaSorin; LIAISON® control S100, 319112  </t>
  </si>
  <si>
    <t xml:space="preserve">DiaSorin; LIAISON® Mycoplasma Pneumoniae IgG, 317020 </t>
  </si>
  <si>
    <t xml:space="preserve">DiaSorin; LIAISON® control Mycoplasma Pneumoniae IgG, 317021 </t>
  </si>
  <si>
    <t xml:space="preserve">DiaSorin; LIAISON® Mycoplasma Pneumoniae IgM, 317030 </t>
  </si>
  <si>
    <t xml:space="preserve">DiaSorin; LIAISON® control Mycoplasma Pneumoniae IgM, 317031 </t>
  </si>
  <si>
    <t xml:space="preserve">DiaSorin; LIAISON® Measles IgG, 318810 </t>
  </si>
  <si>
    <t xml:space="preserve">DiaSorin; LIAISON® control Measles IgG, 318811 </t>
  </si>
  <si>
    <t xml:space="preserve">DiaSorin; LIAISON® Measles IgM, 318820  </t>
  </si>
  <si>
    <t>DiaSorin; LIAISON® control Measles IgM, 318821</t>
  </si>
  <si>
    <t xml:space="preserve">DiaSorin; LIAISON® VZV IgG, 310850 </t>
  </si>
  <si>
    <t xml:space="preserve">DiaSorin; LIAISON® control VZV IgG, 310851 </t>
  </si>
  <si>
    <t>DiaSorin;  LIAISON® VZV IgM, 310860L</t>
  </si>
  <si>
    <t xml:space="preserve">DiaSorin; LIAISON® control VZV IgM, 310861 </t>
  </si>
  <si>
    <t xml:space="preserve">DiaSorin; LIAISON® Endocrinology diluent, 319133 </t>
  </si>
  <si>
    <t xml:space="preserve">DiaSorin; LIAISON® XL Cleaning Tool, 310995 </t>
  </si>
  <si>
    <t xml:space="preserve">DiaSorin; LIAISON ® XL Cuvettes, X0016 </t>
  </si>
  <si>
    <t xml:space="preserve">DiaSorin;  LIAISON ® XL DiTi, X0015 </t>
  </si>
  <si>
    <t xml:space="preserve">DiaSorin; LIAISON ® XL Starter Kit, 319200 </t>
  </si>
  <si>
    <t xml:space="preserve">DiaSorin; LIAISON® Wash/System Liquid, 319100 </t>
  </si>
  <si>
    <t>DiaSorin; Liqui-Nox detergent, X0022</t>
  </si>
  <si>
    <t xml:space="preserve">DiaSorin; SOLID WASTE BAG (QTY 50), X0025 </t>
  </si>
  <si>
    <t>VWR; Hydrochloric acid 0.2 mol/l (0.2 N), 31983.290</t>
  </si>
  <si>
    <t>WVR; ortho-Boric acid, 20185</t>
  </si>
  <si>
    <t>VKABA</t>
  </si>
  <si>
    <t>Modelis (tipas):  LIAISON® XL LAS  (jau naudojamas perkančiosios organizacijos)     Gamintojo pavadinimas DiaSorin, kilmės šalis: Italija         Pagaminimo metai: 2020</t>
  </si>
  <si>
    <t>Kiuvetės, 
36 x 200 vnt./pak</t>
  </si>
  <si>
    <t>Vienkartiniai mėginio paėmimo antgaliai,
12 x 576 vnt./ pak</t>
  </si>
  <si>
    <t>Reakcijos iniciavimo tirpalai,
2 x (3 x 230 ml) / pak.</t>
  </si>
  <si>
    <t>Sistemos plovimo tirpalas
6 x 1 L / pak</t>
  </si>
  <si>
    <t>Detergentas 
947 ml / pak</t>
  </si>
  <si>
    <t>Vienkartiniai atliekų maišai
50 vnt./pak</t>
  </si>
  <si>
    <t>Sistemos valymo integralas. Rinkinį sudaro du integralai su plovimo tirpalu ir valymo priemone.</t>
  </si>
  <si>
    <t>0.2 N HCl tirpalas
1 x 1L / pak</t>
  </si>
  <si>
    <t>Boro rūgštis
1 x 500 g / pak</t>
  </si>
  <si>
    <t>Analizatorius turi galimybę mėginius tirti iš mikro tūrio mėgintuvėlių (pvz., Eppendorf tipo). Gamintojo dokumentacija (konfidencialu) Atitikimai, psl. 13</t>
  </si>
  <si>
    <t>Analizatorius turi mėginių automatinio praskiedimo, automatinio tyrimo pakartojimo ir susietų tyrimų (pagal pirmojo tyrimo rezultatą automatiškai atliekamų papildomų tyrimų) galimybę. Gamintojo dokumentacija (konfidencialu) Atitikimai, psl.9; 14; 15; 16; 17;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</si>
</sst>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b/>
      <sz val="11"/>
      <name val="Times New Roman"/>
      <family val="1"/>
      <charset val="186"/>
    </font>
    <font>
      <b/>
      <sz val="11"/>
      <color rgb="FF000000"/>
      <name val="Times New Roman"/>
      <family val="1"/>
      <charset val="186"/>
    </font>
    <font>
      <sz val="11"/>
      <color theme="1"/>
      <name val="Times New Roman"/>
      <family val="1"/>
      <charset val="186"/>
    </font>
    <font>
      <sz val="11"/>
      <name val="Times New Roman"/>
      <family val="1"/>
      <charset val="186"/>
    </font>
    <font>
      <b/>
      <sz val="11"/>
      <color theme="1"/>
      <name val="Times New Roman"/>
      <family val="1"/>
      <charset val="186"/>
    </font>
    <font>
      <b/>
      <sz val="11"/>
      <color indexed="8"/>
      <name val="Times New Roman"/>
      <family val="1"/>
      <charset val="186"/>
    </font>
    <font>
      <sz val="8"/>
      <name val="Calibri"/>
      <family val="2"/>
      <scheme val="minor"/>
    </font>
    <font>
      <i/>
      <sz val="11"/>
      <color theme="1"/>
      <name val="Times New Roman"/>
      <family val="1"/>
      <charset val="186"/>
    </font>
    <font>
      <i/>
      <sz val="11"/>
      <name val="Times New Roman"/>
      <family val="1"/>
      <charset val="186"/>
    </font>
    <font>
      <i/>
      <sz val="11"/>
      <color theme="1"/>
      <name val="Calibri"/>
      <family val="2"/>
      <charset val="186"/>
      <scheme val="minor"/>
    </font>
    <font>
      <b/>
      <sz val="12"/>
      <color rgb="FF000000"/>
      <name val="Times New Roman"/>
      <family val="1"/>
      <charset val="186"/>
    </font>
    <font>
      <b/>
      <i/>
      <sz val="11"/>
      <color theme="1"/>
      <name val="Times New Roman"/>
      <family val="1"/>
    </font>
    <font>
      <sz val="11"/>
      <color theme="1"/>
      <name val="Calibri"/>
      <family val="2"/>
      <scheme val="minor"/>
    </font>
    <font>
      <sz val="11"/>
      <color theme="1"/>
      <name val="Times New Roman"/>
      <family val="1"/>
    </font>
    <font>
      <sz val="11"/>
      <name val="Times New Roman"/>
      <family val="1"/>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3">
    <xf numFmtId="0" fontId="0" fillId="0" borderId="0"/>
    <xf numFmtId="0" fontId="2" fillId="0" borderId="0"/>
    <xf numFmtId="43" fontId="16" fillId="0" borderId="0" applyFont="0" applyFill="0" applyBorder="0" applyAlignment="0" applyProtection="0"/>
  </cellStyleXfs>
  <cellXfs count="66">
    <xf numFmtId="0" fontId="0" fillId="0" borderId="0" xfId="0"/>
    <xf numFmtId="49" fontId="5" fillId="0" borderId="1" xfId="0" applyNumberFormat="1" applyFont="1" applyBorder="1" applyAlignment="1">
      <alignment horizontal="center" vertical="top" wrapText="1" shrinkToFit="1"/>
    </xf>
    <xf numFmtId="0" fontId="5" fillId="0" borderId="1" xfId="0" applyFont="1" applyBorder="1" applyAlignment="1">
      <alignment horizontal="center" vertical="top" wrapText="1" shrinkToFit="1"/>
    </xf>
    <xf numFmtId="0" fontId="4" fillId="0" borderId="1" xfId="0" applyFont="1" applyBorder="1" applyAlignment="1">
      <alignment horizontal="center" vertical="top" wrapText="1" shrinkToFit="1"/>
    </xf>
    <xf numFmtId="0" fontId="6" fillId="0" borderId="0" xfId="0" applyFont="1" applyAlignment="1">
      <alignment vertical="top" wrapText="1" shrinkToFit="1"/>
    </xf>
    <xf numFmtId="0" fontId="6" fillId="0" borderId="0" xfId="0" applyFont="1" applyAlignment="1">
      <alignment horizontal="center" vertical="top" wrapText="1" shrinkToFit="1"/>
    </xf>
    <xf numFmtId="3" fontId="7" fillId="0" borderId="1" xfId="0" applyNumberFormat="1" applyFont="1" applyBorder="1" applyAlignment="1">
      <alignment horizontal="center" vertical="top" wrapText="1" shrinkToFit="1"/>
    </xf>
    <xf numFmtId="3" fontId="6" fillId="0" borderId="1" xfId="0" applyNumberFormat="1" applyFont="1" applyBorder="1" applyAlignment="1">
      <alignment horizontal="center" vertical="top" wrapText="1" shrinkToFit="1"/>
    </xf>
    <xf numFmtId="0" fontId="5" fillId="0" borderId="1"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6" fillId="0" borderId="1" xfId="0" applyFont="1" applyBorder="1" applyAlignment="1">
      <alignment vertical="top" wrapText="1" shrinkToFit="1"/>
    </xf>
    <xf numFmtId="0" fontId="7" fillId="0" borderId="1" xfId="0" applyFont="1" applyBorder="1" applyAlignment="1">
      <alignment vertical="top" wrapText="1" shrinkToFit="1"/>
    </xf>
    <xf numFmtId="0" fontId="6" fillId="0" borderId="1" xfId="0" applyFont="1" applyBorder="1" applyAlignment="1">
      <alignment horizontal="center" vertical="top" wrapText="1" shrinkToFit="1"/>
    </xf>
    <xf numFmtId="0" fontId="6" fillId="0" borderId="0" xfId="0" applyFont="1" applyAlignment="1">
      <alignment horizontal="right" vertical="top"/>
    </xf>
    <xf numFmtId="0" fontId="8" fillId="0" borderId="1"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6" fillId="0" borderId="1" xfId="0" applyFont="1" applyBorder="1" applyAlignment="1">
      <alignment vertical="center" wrapText="1" shrinkToFit="1"/>
    </xf>
    <xf numFmtId="4" fontId="8" fillId="0" borderId="1" xfId="0" applyNumberFormat="1" applyFont="1" applyBorder="1" applyAlignment="1">
      <alignment vertical="top" wrapText="1" shrinkToFit="1"/>
    </xf>
    <xf numFmtId="4" fontId="6" fillId="0" borderId="0" xfId="0" applyNumberFormat="1" applyFont="1" applyAlignment="1">
      <alignment horizontal="right" vertical="center" wrapText="1" shrinkToFit="1"/>
    </xf>
    <xf numFmtId="49" fontId="5" fillId="0" borderId="1" xfId="0" applyNumberFormat="1" applyFont="1" applyBorder="1" applyAlignment="1">
      <alignment horizontal="center" vertical="center" wrapText="1" shrinkToFit="1"/>
    </xf>
    <xf numFmtId="0" fontId="11" fillId="0" borderId="1" xfId="0" applyFont="1" applyBorder="1" applyAlignment="1">
      <alignment horizontal="center" vertical="center" wrapText="1" shrinkToFit="1"/>
    </xf>
    <xf numFmtId="49" fontId="11" fillId="0" borderId="1" xfId="1" applyNumberFormat="1" applyFont="1" applyBorder="1" applyAlignment="1">
      <alignment horizontal="left" vertical="center" wrapText="1"/>
    </xf>
    <xf numFmtId="0" fontId="12" fillId="0" borderId="1" xfId="0" applyFont="1" applyBorder="1" applyAlignment="1">
      <alignment vertical="center" wrapText="1" shrinkToFit="1"/>
    </xf>
    <xf numFmtId="0" fontId="8" fillId="0" borderId="1" xfId="0" applyFont="1" applyBorder="1" applyAlignment="1">
      <alignment vertical="top" wrapText="1"/>
    </xf>
    <xf numFmtId="49" fontId="15" fillId="0" borderId="1" xfId="1" applyNumberFormat="1" applyFont="1" applyBorder="1" applyAlignment="1">
      <alignment horizontal="left" vertical="center" wrapText="1"/>
    </xf>
    <xf numFmtId="43" fontId="11" fillId="0" borderId="1" xfId="2" applyFont="1" applyBorder="1" applyAlignment="1">
      <alignment horizontal="center" vertical="center" wrapText="1" shrinkToFit="1"/>
    </xf>
    <xf numFmtId="164" fontId="11" fillId="0" borderId="1" xfId="0" applyNumberFormat="1" applyFont="1" applyBorder="1" applyAlignment="1">
      <alignment horizontal="center" vertical="center" wrapText="1" shrinkToFi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4" fontId="6" fillId="2" borderId="1" xfId="0" applyNumberFormat="1" applyFont="1" applyFill="1" applyBorder="1" applyAlignment="1">
      <alignment horizontal="right" vertical="center" wrapText="1" shrinkToFit="1"/>
    </xf>
    <xf numFmtId="0" fontId="11" fillId="2" borderId="1" xfId="0" applyFont="1" applyFill="1" applyBorder="1" applyAlignment="1">
      <alignment horizontal="center" vertical="center" wrapText="1" shrinkToFi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7" fillId="0" borderId="1" xfId="0" applyFont="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xf>
    <xf numFmtId="0" fontId="6" fillId="0" borderId="4" xfId="0" applyFont="1" applyBorder="1" applyAlignment="1">
      <alignment horizontal="left" vertical="top" wrapText="1" shrinkToFit="1"/>
    </xf>
    <xf numFmtId="0" fontId="6" fillId="0" borderId="5" xfId="0" applyFont="1" applyBorder="1" applyAlignment="1">
      <alignment horizontal="left" vertical="top" wrapText="1" shrinkToFit="1"/>
    </xf>
    <xf numFmtId="0" fontId="6" fillId="0" borderId="6" xfId="0" applyFont="1" applyBorder="1" applyAlignment="1">
      <alignment horizontal="left" vertical="top" wrapText="1" shrinkToFit="1"/>
    </xf>
    <xf numFmtId="0" fontId="9" fillId="0" borderId="0" xfId="0" applyFont="1" applyAlignment="1">
      <alignment horizontal="center" vertical="top" wrapText="1"/>
    </xf>
    <xf numFmtId="0" fontId="8" fillId="0" borderId="0" xfId="0" applyFont="1" applyAlignment="1">
      <alignment horizontal="center" vertical="top" wrapText="1" shrinkToFit="1"/>
    </xf>
    <xf numFmtId="0" fontId="6" fillId="0" borderId="1" xfId="0" applyFont="1" applyBorder="1" applyAlignment="1">
      <alignment vertical="top" wrapText="1" shrinkToFit="1"/>
    </xf>
    <xf numFmtId="0" fontId="1" fillId="0" borderId="1" xfId="0" applyFont="1" applyBorder="1" applyAlignment="1">
      <alignment vertical="top" wrapText="1" shrinkToFit="1"/>
    </xf>
    <xf numFmtId="0" fontId="11" fillId="0" borderId="1" xfId="0" applyFont="1" applyBorder="1" applyAlignment="1">
      <alignment vertical="top" wrapText="1" shrinkToFit="1"/>
    </xf>
    <xf numFmtId="0" fontId="13" fillId="0" borderId="1" xfId="0" applyFont="1" applyBorder="1" applyAlignment="1">
      <alignment vertical="top" wrapText="1" shrinkToFit="1"/>
    </xf>
    <xf numFmtId="0" fontId="8" fillId="0" borderId="4" xfId="0" applyFont="1" applyBorder="1" applyAlignment="1">
      <alignment horizontal="left" vertical="top" wrapText="1" shrinkToFit="1"/>
    </xf>
    <xf numFmtId="0" fontId="8" fillId="0" borderId="5" xfId="0" applyFont="1" applyBorder="1" applyAlignment="1">
      <alignment horizontal="left" vertical="top" wrapText="1" shrinkToFit="1"/>
    </xf>
    <xf numFmtId="0" fontId="8" fillId="0" borderId="6" xfId="0" applyFont="1" applyBorder="1" applyAlignment="1">
      <alignment horizontal="left" vertical="top" wrapText="1" shrinkToFit="1"/>
    </xf>
    <xf numFmtId="0" fontId="8" fillId="0" borderId="4" xfId="0" applyFont="1" applyBorder="1" applyAlignment="1">
      <alignment horizontal="right" vertical="top" wrapText="1" shrinkToFit="1"/>
    </xf>
    <xf numFmtId="0" fontId="8" fillId="0" borderId="5" xfId="0" applyFont="1" applyBorder="1" applyAlignment="1">
      <alignment horizontal="right" vertical="top" wrapText="1" shrinkToFit="1"/>
    </xf>
    <xf numFmtId="0" fontId="8" fillId="0" borderId="6" xfId="0" applyFont="1" applyBorder="1" applyAlignment="1">
      <alignment horizontal="right" vertical="top" wrapText="1" shrinkToFit="1"/>
    </xf>
    <xf numFmtId="0" fontId="8" fillId="0" borderId="4" xfId="0" applyFont="1" applyBorder="1" applyAlignment="1">
      <alignment horizontal="center" vertical="center" wrapText="1" shrinkToFit="1"/>
    </xf>
    <xf numFmtId="0" fontId="8" fillId="0" borderId="5" xfId="0" applyFont="1" applyBorder="1" applyAlignment="1">
      <alignment horizontal="center" vertical="center" wrapText="1" shrinkToFit="1"/>
    </xf>
    <xf numFmtId="0" fontId="8" fillId="0" borderId="6" xfId="0" applyFont="1" applyBorder="1" applyAlignment="1">
      <alignment horizontal="center" vertical="center" wrapText="1" shrinkToFit="1"/>
    </xf>
    <xf numFmtId="0" fontId="8" fillId="0" borderId="1" xfId="0" applyFont="1" applyBorder="1" applyAlignment="1">
      <alignment horizontal="left" vertical="top" wrapText="1" shrinkToFit="1"/>
    </xf>
    <xf numFmtId="0" fontId="8" fillId="0" borderId="1" xfId="0" applyFont="1" applyBorder="1" applyAlignment="1">
      <alignment vertical="top" wrapText="1" shrinkToFit="1"/>
    </xf>
    <xf numFmtId="0" fontId="7" fillId="0" borderId="1" xfId="0" applyFont="1" applyBorder="1" applyAlignment="1">
      <alignment horizontal="left" vertical="top" wrapText="1" shrinkToFit="1"/>
    </xf>
    <xf numFmtId="49" fontId="6" fillId="0" borderId="1" xfId="0" applyNumberFormat="1" applyFont="1" applyBorder="1" applyAlignment="1">
      <alignment horizontal="center" vertical="top" wrapText="1" shrinkToFit="1"/>
    </xf>
    <xf numFmtId="0" fontId="0" fillId="0" borderId="1" xfId="0" applyBorder="1" applyAlignment="1">
      <alignment horizontal="center" vertical="top" wrapText="1" shrinkToFit="1"/>
    </xf>
    <xf numFmtId="0" fontId="8" fillId="0" borderId="1" xfId="0" applyFont="1" applyBorder="1" applyAlignment="1">
      <alignment horizontal="center" vertical="top" wrapText="1" shrinkToFit="1"/>
    </xf>
    <xf numFmtId="0" fontId="3" fillId="0" borderId="1" xfId="0" applyFont="1" applyBorder="1" applyAlignment="1">
      <alignment horizontal="center" vertical="top" wrapText="1" shrinkToFit="1"/>
    </xf>
    <xf numFmtId="0" fontId="8" fillId="0" borderId="1" xfId="0" applyFont="1" applyBorder="1" applyAlignment="1">
      <alignment horizontal="center" vertical="center" wrapText="1" shrinkToFit="1"/>
    </xf>
    <xf numFmtId="0" fontId="3" fillId="0" borderId="1" xfId="0" applyFont="1" applyBorder="1" applyAlignment="1">
      <alignment horizontal="center" vertical="center" wrapText="1" shrinkToFit="1"/>
    </xf>
    <xf numFmtId="49" fontId="8" fillId="0" borderId="7" xfId="0" applyNumberFormat="1" applyFont="1" applyBorder="1" applyAlignment="1">
      <alignment horizontal="center" vertical="top" wrapText="1" shrinkToFit="1"/>
    </xf>
    <xf numFmtId="49" fontId="8" fillId="0" borderId="2" xfId="0" applyNumberFormat="1" applyFont="1" applyBorder="1" applyAlignment="1">
      <alignment horizontal="center" vertical="top" wrapText="1" shrinkToFit="1"/>
    </xf>
    <xf numFmtId="49" fontId="8" fillId="0" borderId="3" xfId="0" applyNumberFormat="1" applyFont="1" applyBorder="1" applyAlignment="1">
      <alignment horizontal="center" vertical="top" wrapText="1" shrinkToFit="1"/>
    </xf>
  </cellXfs>
  <cellStyles count="3">
    <cellStyle name="Comma" xfId="2" builtinId="3"/>
    <cellStyle name="Normal" xfId="0" builtinId="0"/>
    <cellStyle name="Normal 2" xfId="1" xr:uid="{435FDC07-6B5F-4701-AF1A-D7E2D0E6D6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96"/>
  <sheetViews>
    <sheetView tabSelected="1" zoomScale="90" zoomScaleNormal="90" workbookViewId="0">
      <selection activeCell="T43" sqref="T43"/>
    </sheetView>
  </sheetViews>
  <sheetFormatPr defaultColWidth="8.85546875" defaultRowHeight="15" x14ac:dyDescent="0.25"/>
  <cols>
    <col min="1" max="1" width="8.28515625" style="5" customWidth="1"/>
    <col min="2" max="2" width="58.7109375" style="4" customWidth="1"/>
    <col min="3" max="3" width="46.85546875" style="4" customWidth="1"/>
    <col min="4" max="4" width="14.7109375" style="5" customWidth="1"/>
    <col min="5" max="5" width="28.7109375" style="4" customWidth="1"/>
    <col min="6" max="6" width="18.85546875" style="4" customWidth="1"/>
    <col min="7" max="9" width="14.7109375" style="4" customWidth="1"/>
    <col min="10" max="10" width="23.7109375" style="4" customWidth="1"/>
    <col min="11" max="11" width="15.140625" style="18" hidden="1" customWidth="1"/>
    <col min="12" max="13" width="0" style="18" hidden="1" customWidth="1"/>
    <col min="14" max="14" width="14.7109375" style="18" hidden="1" customWidth="1"/>
    <col min="15" max="15" width="19.85546875" style="18" hidden="1" customWidth="1"/>
    <col min="16" max="23" width="8.85546875" style="18"/>
    <col min="24" max="16384" width="8.85546875" style="4"/>
  </cols>
  <sheetData>
    <row r="1" spans="1:10" x14ac:dyDescent="0.25">
      <c r="J1" s="13" t="s">
        <v>59</v>
      </c>
    </row>
    <row r="2" spans="1:10" x14ac:dyDescent="0.25">
      <c r="A2" s="39" t="s">
        <v>17</v>
      </c>
      <c r="B2" s="39"/>
      <c r="C2" s="39"/>
      <c r="D2" s="39"/>
      <c r="E2" s="39"/>
      <c r="F2" s="39"/>
      <c r="G2" s="39"/>
      <c r="H2" s="39"/>
      <c r="I2" s="39"/>
      <c r="J2" s="39"/>
    </row>
    <row r="3" spans="1:10" x14ac:dyDescent="0.25">
      <c r="A3" s="40" t="s">
        <v>32</v>
      </c>
      <c r="B3" s="40"/>
      <c r="C3" s="40"/>
      <c r="D3" s="40"/>
      <c r="E3" s="40"/>
      <c r="F3" s="40"/>
      <c r="G3" s="40"/>
      <c r="H3" s="40"/>
      <c r="I3" s="40"/>
      <c r="J3" s="40"/>
    </row>
    <row r="5" spans="1:10" ht="58.5" customHeight="1" x14ac:dyDescent="0.25">
      <c r="A5" s="34" t="s">
        <v>16</v>
      </c>
      <c r="B5" s="34"/>
      <c r="C5" s="34"/>
      <c r="D5" s="34"/>
      <c r="E5" s="34"/>
      <c r="F5" s="34"/>
      <c r="G5" s="34"/>
      <c r="H5" s="34"/>
      <c r="I5" s="34"/>
      <c r="J5" s="34"/>
    </row>
    <row r="6" spans="1:10" ht="30" customHeight="1" x14ac:dyDescent="0.25">
      <c r="A6" s="34" t="s">
        <v>33</v>
      </c>
      <c r="B6" s="34"/>
      <c r="C6" s="34"/>
      <c r="D6" s="34"/>
      <c r="E6" s="34"/>
      <c r="F6" s="34"/>
      <c r="G6" s="34"/>
      <c r="H6" s="34"/>
      <c r="I6" s="34"/>
      <c r="J6" s="34"/>
    </row>
    <row r="7" spans="1:10" ht="50.25" customHeight="1" x14ac:dyDescent="0.25">
      <c r="A7" s="34" t="s">
        <v>19</v>
      </c>
      <c r="B7" s="34"/>
      <c r="C7" s="34"/>
      <c r="D7" s="34"/>
      <c r="E7" s="34"/>
      <c r="F7" s="34"/>
      <c r="G7" s="34"/>
      <c r="H7" s="34"/>
      <c r="I7" s="34"/>
      <c r="J7" s="34"/>
    </row>
    <row r="8" spans="1:10" ht="24.75" customHeight="1" x14ac:dyDescent="0.25">
      <c r="A8" s="34" t="s">
        <v>20</v>
      </c>
      <c r="B8" s="34"/>
      <c r="C8" s="34"/>
      <c r="D8" s="34"/>
      <c r="E8" s="34"/>
      <c r="F8" s="34"/>
      <c r="G8" s="34"/>
      <c r="H8" s="34"/>
      <c r="I8" s="34"/>
      <c r="J8" s="34"/>
    </row>
    <row r="9" spans="1:10" ht="42.75" customHeight="1" x14ac:dyDescent="0.25">
      <c r="A9" s="34" t="s">
        <v>15</v>
      </c>
      <c r="B9" s="34"/>
      <c r="C9" s="34"/>
      <c r="D9" s="34"/>
      <c r="E9" s="34"/>
      <c r="F9" s="34"/>
      <c r="G9" s="34"/>
      <c r="H9" s="34"/>
      <c r="I9" s="34"/>
      <c r="J9" s="34"/>
    </row>
    <row r="10" spans="1:10" ht="73.5" customHeight="1" x14ac:dyDescent="0.25">
      <c r="A10" s="34" t="s">
        <v>61</v>
      </c>
      <c r="B10" s="34"/>
      <c r="C10" s="34"/>
      <c r="D10" s="34"/>
      <c r="E10" s="34"/>
      <c r="F10" s="34"/>
      <c r="G10" s="34"/>
      <c r="H10" s="34"/>
      <c r="I10" s="34"/>
      <c r="J10" s="34"/>
    </row>
    <row r="11" spans="1:10" ht="47.25" customHeight="1" x14ac:dyDescent="0.25">
      <c r="A11" s="34" t="s">
        <v>21</v>
      </c>
      <c r="B11" s="34"/>
      <c r="C11" s="34"/>
      <c r="D11" s="34"/>
      <c r="E11" s="34"/>
      <c r="F11" s="34"/>
      <c r="G11" s="34"/>
      <c r="H11" s="34"/>
      <c r="I11" s="34"/>
      <c r="J11" s="34"/>
    </row>
    <row r="12" spans="1:10" ht="45.75" customHeight="1" x14ac:dyDescent="0.25">
      <c r="A12" s="34" t="s">
        <v>1</v>
      </c>
      <c r="B12" s="34"/>
      <c r="C12" s="34"/>
      <c r="D12" s="34"/>
      <c r="E12" s="34"/>
      <c r="F12" s="34"/>
      <c r="G12" s="34"/>
      <c r="H12" s="34"/>
      <c r="I12" s="34"/>
      <c r="J12" s="34"/>
    </row>
    <row r="13" spans="1:10" ht="33.75" customHeight="1" x14ac:dyDescent="0.25">
      <c r="A13" s="34" t="s">
        <v>22</v>
      </c>
      <c r="B13" s="34"/>
      <c r="C13" s="34"/>
      <c r="D13" s="34"/>
      <c r="E13" s="34"/>
      <c r="F13" s="34"/>
      <c r="G13" s="34"/>
      <c r="H13" s="34"/>
      <c r="I13" s="34"/>
      <c r="J13" s="34"/>
    </row>
    <row r="14" spans="1:10" ht="66.75" customHeight="1" x14ac:dyDescent="0.25">
      <c r="A14" s="34" t="s">
        <v>60</v>
      </c>
      <c r="B14" s="34"/>
      <c r="C14" s="34"/>
      <c r="D14" s="34"/>
      <c r="E14" s="34"/>
      <c r="F14" s="34"/>
      <c r="G14" s="34"/>
      <c r="H14" s="34"/>
      <c r="I14" s="34"/>
      <c r="J14" s="34"/>
    </row>
    <row r="15" spans="1:10" ht="19.5" customHeight="1" x14ac:dyDescent="0.25">
      <c r="A15" s="36" t="s">
        <v>62</v>
      </c>
      <c r="B15" s="37"/>
      <c r="C15" s="37"/>
      <c r="D15" s="37"/>
      <c r="E15" s="37"/>
      <c r="F15" s="37"/>
      <c r="G15" s="37"/>
      <c r="H15" s="37"/>
      <c r="I15" s="37"/>
      <c r="J15" s="38"/>
    </row>
    <row r="16" spans="1:10" ht="81" customHeight="1" x14ac:dyDescent="0.25">
      <c r="A16" s="56" t="s">
        <v>63</v>
      </c>
      <c r="B16" s="56"/>
      <c r="C16" s="56"/>
      <c r="D16" s="56"/>
      <c r="E16" s="56"/>
      <c r="F16" s="56"/>
      <c r="G16" s="56"/>
      <c r="H16" s="56"/>
      <c r="I16" s="56"/>
      <c r="J16" s="56"/>
    </row>
    <row r="18" spans="1:23" s="5" customFormat="1" ht="87.75" customHeight="1" x14ac:dyDescent="0.25">
      <c r="A18" s="1" t="s">
        <v>18</v>
      </c>
      <c r="B18" s="23" t="s">
        <v>2</v>
      </c>
      <c r="C18" s="35" t="s">
        <v>57</v>
      </c>
      <c r="D18" s="35"/>
      <c r="E18" s="2" t="s">
        <v>36</v>
      </c>
      <c r="F18" s="2" t="s">
        <v>35</v>
      </c>
      <c r="G18" s="3"/>
      <c r="H18" s="3"/>
      <c r="I18" s="3"/>
      <c r="J18" s="3"/>
      <c r="K18" s="18"/>
      <c r="L18" s="18"/>
      <c r="M18" s="18"/>
      <c r="N18" s="18"/>
      <c r="O18" s="18"/>
      <c r="P18" s="18"/>
      <c r="Q18" s="18"/>
      <c r="R18" s="18"/>
      <c r="S18" s="18"/>
      <c r="T18" s="18"/>
      <c r="U18" s="18"/>
      <c r="V18" s="18"/>
      <c r="W18" s="18"/>
    </row>
    <row r="19" spans="1:23" ht="30.75" customHeight="1" x14ac:dyDescent="0.25">
      <c r="A19" s="63" t="s">
        <v>23</v>
      </c>
      <c r="B19" s="45" t="s">
        <v>34</v>
      </c>
      <c r="C19" s="46"/>
      <c r="D19" s="46"/>
      <c r="E19" s="46"/>
      <c r="F19" s="46"/>
      <c r="G19" s="46"/>
      <c r="H19" s="46"/>
      <c r="I19" s="46"/>
      <c r="J19" s="47"/>
    </row>
    <row r="20" spans="1:23" x14ac:dyDescent="0.25">
      <c r="A20" s="64"/>
      <c r="B20" s="54" t="s">
        <v>12</v>
      </c>
      <c r="C20" s="54"/>
      <c r="D20" s="54"/>
      <c r="E20" s="54"/>
      <c r="F20" s="54"/>
      <c r="G20" s="54"/>
      <c r="H20" s="54"/>
      <c r="I20" s="54"/>
      <c r="J20" s="54"/>
    </row>
    <row r="21" spans="1:23" x14ac:dyDescent="0.25">
      <c r="A21" s="64"/>
      <c r="B21" s="11" t="s">
        <v>37</v>
      </c>
      <c r="C21" s="33" t="s">
        <v>58</v>
      </c>
      <c r="D21" s="33"/>
      <c r="E21" s="6">
        <v>3900</v>
      </c>
      <c r="F21" s="12">
        <v>288</v>
      </c>
      <c r="G21" s="12" t="s">
        <v>11</v>
      </c>
      <c r="H21" s="12" t="s">
        <v>11</v>
      </c>
      <c r="I21" s="12" t="s">
        <v>11</v>
      </c>
      <c r="J21" s="12" t="s">
        <v>11</v>
      </c>
    </row>
    <row r="22" spans="1:23" x14ac:dyDescent="0.25">
      <c r="A22" s="64"/>
      <c r="B22" s="10" t="s">
        <v>38</v>
      </c>
      <c r="C22" s="33" t="s">
        <v>58</v>
      </c>
      <c r="D22" s="33"/>
      <c r="E22" s="7">
        <v>600</v>
      </c>
      <c r="F22" s="12">
        <v>72</v>
      </c>
      <c r="G22" s="12" t="s">
        <v>11</v>
      </c>
      <c r="H22" s="12" t="s">
        <v>11</v>
      </c>
      <c r="I22" s="12" t="s">
        <v>11</v>
      </c>
      <c r="J22" s="12" t="s">
        <v>11</v>
      </c>
    </row>
    <row r="23" spans="1:23" x14ac:dyDescent="0.25">
      <c r="A23" s="64"/>
      <c r="B23" s="10" t="s">
        <v>39</v>
      </c>
      <c r="C23" s="33" t="s">
        <v>58</v>
      </c>
      <c r="D23" s="33"/>
      <c r="E23" s="7">
        <v>600</v>
      </c>
      <c r="F23" s="12">
        <v>72</v>
      </c>
      <c r="G23" s="12" t="s">
        <v>11</v>
      </c>
      <c r="H23" s="12" t="s">
        <v>11</v>
      </c>
      <c r="I23" s="12" t="s">
        <v>11</v>
      </c>
      <c r="J23" s="12" t="s">
        <v>11</v>
      </c>
    </row>
    <row r="24" spans="1:23" x14ac:dyDescent="0.25">
      <c r="A24" s="64"/>
      <c r="B24" s="10" t="s">
        <v>40</v>
      </c>
      <c r="C24" s="33" t="s">
        <v>58</v>
      </c>
      <c r="D24" s="33"/>
      <c r="E24" s="6">
        <v>4800</v>
      </c>
      <c r="F24" s="12">
        <v>432</v>
      </c>
      <c r="G24" s="12" t="s">
        <v>11</v>
      </c>
      <c r="H24" s="12" t="s">
        <v>11</v>
      </c>
      <c r="I24" s="12" t="s">
        <v>11</v>
      </c>
      <c r="J24" s="12" t="s">
        <v>11</v>
      </c>
    </row>
    <row r="25" spans="1:23" x14ac:dyDescent="0.25">
      <c r="A25" s="64"/>
      <c r="B25" s="10" t="s">
        <v>41</v>
      </c>
      <c r="C25" s="33" t="s">
        <v>58</v>
      </c>
      <c r="D25" s="33"/>
      <c r="E25" s="6">
        <v>4800</v>
      </c>
      <c r="F25" s="12">
        <v>432</v>
      </c>
      <c r="G25" s="12" t="s">
        <v>11</v>
      </c>
      <c r="H25" s="12" t="s">
        <v>11</v>
      </c>
      <c r="I25" s="12" t="s">
        <v>11</v>
      </c>
      <c r="J25" s="12" t="s">
        <v>11</v>
      </c>
    </row>
    <row r="26" spans="1:23" x14ac:dyDescent="0.25">
      <c r="A26" s="64"/>
      <c r="B26" s="10" t="s">
        <v>42</v>
      </c>
      <c r="C26" s="33" t="s">
        <v>58</v>
      </c>
      <c r="D26" s="33"/>
      <c r="E26" s="6">
        <v>1300</v>
      </c>
      <c r="F26" s="12">
        <v>144</v>
      </c>
      <c r="G26" s="12" t="s">
        <v>11</v>
      </c>
      <c r="H26" s="12" t="s">
        <v>11</v>
      </c>
      <c r="I26" s="12" t="s">
        <v>11</v>
      </c>
      <c r="J26" s="12" t="s">
        <v>11</v>
      </c>
    </row>
    <row r="27" spans="1:23" x14ac:dyDescent="0.25">
      <c r="A27" s="64"/>
      <c r="B27" s="10" t="s">
        <v>43</v>
      </c>
      <c r="C27" s="33" t="s">
        <v>58</v>
      </c>
      <c r="D27" s="33"/>
      <c r="E27" s="6">
        <v>1000</v>
      </c>
      <c r="F27" s="12">
        <v>144</v>
      </c>
      <c r="G27" s="12" t="s">
        <v>11</v>
      </c>
      <c r="H27" s="12" t="s">
        <v>11</v>
      </c>
      <c r="I27" s="12" t="s">
        <v>11</v>
      </c>
      <c r="J27" s="12" t="s">
        <v>11</v>
      </c>
    </row>
    <row r="28" spans="1:23" x14ac:dyDescent="0.25">
      <c r="A28" s="64"/>
      <c r="B28" s="10" t="s">
        <v>44</v>
      </c>
      <c r="C28" s="33" t="s">
        <v>58</v>
      </c>
      <c r="D28" s="33"/>
      <c r="E28" s="6">
        <v>400</v>
      </c>
      <c r="F28" s="12">
        <v>36</v>
      </c>
      <c r="G28" s="12" t="s">
        <v>11</v>
      </c>
      <c r="H28" s="12" t="s">
        <v>11</v>
      </c>
      <c r="I28" s="12" t="s">
        <v>11</v>
      </c>
      <c r="J28" s="12" t="s">
        <v>11</v>
      </c>
    </row>
    <row r="29" spans="1:23" x14ac:dyDescent="0.25">
      <c r="A29" s="64"/>
      <c r="B29" s="10" t="s">
        <v>45</v>
      </c>
      <c r="C29" s="33" t="s">
        <v>58</v>
      </c>
      <c r="D29" s="33"/>
      <c r="E29" s="6">
        <v>1600</v>
      </c>
      <c r="F29" s="12">
        <v>144</v>
      </c>
      <c r="G29" s="12" t="s">
        <v>11</v>
      </c>
      <c r="H29" s="12" t="s">
        <v>11</v>
      </c>
      <c r="I29" s="12" t="s">
        <v>11</v>
      </c>
      <c r="J29" s="12" t="s">
        <v>11</v>
      </c>
    </row>
    <row r="30" spans="1:23" x14ac:dyDescent="0.25">
      <c r="A30" s="64"/>
      <c r="B30" s="10" t="s">
        <v>46</v>
      </c>
      <c r="C30" s="33" t="s">
        <v>58</v>
      </c>
      <c r="D30" s="33"/>
      <c r="E30" s="6">
        <v>200</v>
      </c>
      <c r="F30" s="12">
        <v>36</v>
      </c>
      <c r="G30" s="12" t="s">
        <v>11</v>
      </c>
      <c r="H30" s="12" t="s">
        <v>11</v>
      </c>
      <c r="I30" s="12" t="s">
        <v>11</v>
      </c>
      <c r="J30" s="12" t="s">
        <v>11</v>
      </c>
    </row>
    <row r="31" spans="1:23" x14ac:dyDescent="0.25">
      <c r="A31" s="64"/>
      <c r="B31" s="10" t="s">
        <v>47</v>
      </c>
      <c r="C31" s="33" t="s">
        <v>58</v>
      </c>
      <c r="D31" s="33"/>
      <c r="E31" s="6">
        <v>2600</v>
      </c>
      <c r="F31" s="12">
        <v>288</v>
      </c>
      <c r="G31" s="12" t="s">
        <v>11</v>
      </c>
      <c r="H31" s="12" t="s">
        <v>11</v>
      </c>
      <c r="I31" s="12" t="s">
        <v>11</v>
      </c>
      <c r="J31" s="12" t="s">
        <v>11</v>
      </c>
    </row>
    <row r="32" spans="1:23" x14ac:dyDescent="0.25">
      <c r="A32" s="64"/>
      <c r="B32" s="10" t="s">
        <v>48</v>
      </c>
      <c r="C32" s="33" t="s">
        <v>58</v>
      </c>
      <c r="D32" s="33"/>
      <c r="E32" s="6">
        <v>400</v>
      </c>
      <c r="F32" s="12">
        <v>36</v>
      </c>
      <c r="G32" s="12" t="s">
        <v>11</v>
      </c>
      <c r="H32" s="12" t="s">
        <v>11</v>
      </c>
      <c r="I32" s="12" t="s">
        <v>11</v>
      </c>
      <c r="J32" s="12" t="s">
        <v>11</v>
      </c>
    </row>
    <row r="33" spans="1:15" x14ac:dyDescent="0.25">
      <c r="A33" s="64"/>
      <c r="B33" s="10" t="s">
        <v>49</v>
      </c>
      <c r="C33" s="33" t="s">
        <v>58</v>
      </c>
      <c r="D33" s="33"/>
      <c r="E33" s="6">
        <v>650</v>
      </c>
      <c r="F33" s="12">
        <v>72</v>
      </c>
      <c r="G33" s="12" t="s">
        <v>11</v>
      </c>
      <c r="H33" s="12" t="s">
        <v>11</v>
      </c>
      <c r="I33" s="12" t="s">
        <v>11</v>
      </c>
      <c r="J33" s="12" t="s">
        <v>11</v>
      </c>
    </row>
    <row r="34" spans="1:15" x14ac:dyDescent="0.25">
      <c r="A34" s="64"/>
      <c r="B34" s="10" t="s">
        <v>50</v>
      </c>
      <c r="C34" s="33" t="s">
        <v>58</v>
      </c>
      <c r="D34" s="33"/>
      <c r="E34" s="6">
        <v>650</v>
      </c>
      <c r="F34" s="12">
        <v>72</v>
      </c>
      <c r="G34" s="12" t="s">
        <v>11</v>
      </c>
      <c r="H34" s="12" t="s">
        <v>11</v>
      </c>
      <c r="I34" s="12" t="s">
        <v>11</v>
      </c>
      <c r="J34" s="12" t="s">
        <v>11</v>
      </c>
    </row>
    <row r="35" spans="1:15" x14ac:dyDescent="0.25">
      <c r="A35" s="64"/>
      <c r="B35" s="10" t="s">
        <v>51</v>
      </c>
      <c r="C35" s="33" t="s">
        <v>58</v>
      </c>
      <c r="D35" s="33"/>
      <c r="E35" s="6">
        <v>700</v>
      </c>
      <c r="F35" s="12">
        <v>72</v>
      </c>
      <c r="G35" s="12" t="s">
        <v>11</v>
      </c>
      <c r="H35" s="12" t="s">
        <v>11</v>
      </c>
      <c r="I35" s="12" t="s">
        <v>11</v>
      </c>
      <c r="J35" s="12" t="s">
        <v>11</v>
      </c>
    </row>
    <row r="36" spans="1:15" x14ac:dyDescent="0.25">
      <c r="A36" s="64"/>
      <c r="B36" s="10" t="s">
        <v>52</v>
      </c>
      <c r="C36" s="33" t="s">
        <v>58</v>
      </c>
      <c r="D36" s="33"/>
      <c r="E36" s="6">
        <v>400</v>
      </c>
      <c r="F36" s="12">
        <v>36</v>
      </c>
      <c r="G36" s="12" t="s">
        <v>11</v>
      </c>
      <c r="H36" s="12" t="s">
        <v>11</v>
      </c>
      <c r="I36" s="12" t="s">
        <v>11</v>
      </c>
      <c r="J36" s="12" t="s">
        <v>11</v>
      </c>
    </row>
    <row r="37" spans="1:15" x14ac:dyDescent="0.25">
      <c r="A37" s="64"/>
      <c r="B37" s="10" t="s">
        <v>53</v>
      </c>
      <c r="C37" s="33" t="s">
        <v>58</v>
      </c>
      <c r="D37" s="33"/>
      <c r="E37" s="6">
        <v>800</v>
      </c>
      <c r="F37" s="12">
        <v>72</v>
      </c>
      <c r="G37" s="12" t="s">
        <v>11</v>
      </c>
      <c r="H37" s="12" t="s">
        <v>11</v>
      </c>
      <c r="I37" s="12" t="s">
        <v>11</v>
      </c>
      <c r="J37" s="12" t="s">
        <v>11</v>
      </c>
    </row>
    <row r="38" spans="1:15" x14ac:dyDescent="0.25">
      <c r="A38" s="64"/>
      <c r="B38" s="10" t="s">
        <v>54</v>
      </c>
      <c r="C38" s="33" t="s">
        <v>58</v>
      </c>
      <c r="D38" s="33"/>
      <c r="E38" s="6">
        <v>500</v>
      </c>
      <c r="F38" s="12">
        <v>72</v>
      </c>
      <c r="G38" s="12" t="s">
        <v>11</v>
      </c>
      <c r="H38" s="12" t="s">
        <v>11</v>
      </c>
      <c r="I38" s="12" t="s">
        <v>11</v>
      </c>
      <c r="J38" s="12" t="s">
        <v>11</v>
      </c>
    </row>
    <row r="39" spans="1:15" ht="33" customHeight="1" thickBot="1" x14ac:dyDescent="0.3">
      <c r="A39" s="65"/>
      <c r="B39" s="55" t="s">
        <v>29</v>
      </c>
      <c r="C39" s="55"/>
      <c r="D39" s="55"/>
      <c r="E39" s="55"/>
      <c r="F39" s="55"/>
      <c r="G39" s="55"/>
      <c r="H39" s="55"/>
      <c r="I39" s="55"/>
      <c r="J39" s="55"/>
    </row>
    <row r="40" spans="1:15" ht="71.25" x14ac:dyDescent="0.25">
      <c r="A40" s="19" t="s">
        <v>0</v>
      </c>
      <c r="B40" s="14" t="s">
        <v>8</v>
      </c>
      <c r="C40" s="14" t="s">
        <v>31</v>
      </c>
      <c r="D40" s="14" t="s">
        <v>10</v>
      </c>
      <c r="E40" s="14" t="s">
        <v>9</v>
      </c>
      <c r="F40" s="8" t="s">
        <v>6</v>
      </c>
      <c r="G40" s="9" t="s">
        <v>7</v>
      </c>
      <c r="H40" s="9" t="s">
        <v>4</v>
      </c>
      <c r="I40" s="9" t="s">
        <v>5</v>
      </c>
      <c r="J40" s="9" t="s">
        <v>3</v>
      </c>
      <c r="K40" s="27" t="s">
        <v>64</v>
      </c>
      <c r="L40" s="28" t="s">
        <v>65</v>
      </c>
      <c r="M40" s="28" t="s">
        <v>66</v>
      </c>
      <c r="N40" s="28" t="s">
        <v>67</v>
      </c>
      <c r="O40" s="28" t="s">
        <v>68</v>
      </c>
    </row>
    <row r="41" spans="1:15" ht="48" customHeight="1" x14ac:dyDescent="0.25">
      <c r="A41" s="15" t="s">
        <v>30</v>
      </c>
      <c r="B41" s="24" t="s">
        <v>69</v>
      </c>
      <c r="C41" s="22" t="s">
        <v>70</v>
      </c>
      <c r="D41" s="20" t="s">
        <v>131</v>
      </c>
      <c r="E41" s="20">
        <v>50</v>
      </c>
      <c r="F41" s="20">
        <v>5</v>
      </c>
      <c r="G41" s="25">
        <v>653</v>
      </c>
      <c r="H41" s="26">
        <f>E41*G41</f>
        <v>32650</v>
      </c>
      <c r="I41" s="26">
        <f>H41*0.05+H41</f>
        <v>34282.5</v>
      </c>
      <c r="J41" s="31" t="s">
        <v>170</v>
      </c>
      <c r="K41" s="29" t="s">
        <v>218</v>
      </c>
      <c r="L41" s="30">
        <v>5</v>
      </c>
      <c r="M41" s="29">
        <f>I41-H41</f>
        <v>1632.5</v>
      </c>
      <c r="N41" s="29"/>
      <c r="O41" s="29"/>
    </row>
    <row r="42" spans="1:15" ht="57.75" customHeight="1" x14ac:dyDescent="0.25">
      <c r="A42" s="15" t="s">
        <v>133</v>
      </c>
      <c r="B42" s="21" t="s">
        <v>71</v>
      </c>
      <c r="C42" s="22" t="s">
        <v>72</v>
      </c>
      <c r="D42" s="20" t="s">
        <v>131</v>
      </c>
      <c r="E42" s="20">
        <v>20</v>
      </c>
      <c r="F42" s="20">
        <v>5</v>
      </c>
      <c r="G42" s="25">
        <v>114</v>
      </c>
      <c r="H42" s="26">
        <f t="shared" ref="H42:H88" si="0">E42*G42</f>
        <v>2280</v>
      </c>
      <c r="I42" s="26">
        <f t="shared" ref="I42:I88" si="1">H42*0.05+H42</f>
        <v>2394</v>
      </c>
      <c r="J42" s="31" t="s">
        <v>171</v>
      </c>
      <c r="K42" s="29" t="s">
        <v>218</v>
      </c>
      <c r="L42" s="30">
        <v>5</v>
      </c>
      <c r="M42" s="29">
        <f t="shared" ref="M42:M88" si="2">I42-H42</f>
        <v>114</v>
      </c>
      <c r="N42" s="29"/>
      <c r="O42" s="29"/>
    </row>
    <row r="43" spans="1:15" ht="69" customHeight="1" x14ac:dyDescent="0.25">
      <c r="A43" s="15" t="s">
        <v>134</v>
      </c>
      <c r="B43" s="21" t="s">
        <v>73</v>
      </c>
      <c r="C43" s="22" t="s">
        <v>74</v>
      </c>
      <c r="D43" s="20" t="s">
        <v>132</v>
      </c>
      <c r="E43" s="20">
        <v>20</v>
      </c>
      <c r="F43" s="20">
        <v>5</v>
      </c>
      <c r="G43" s="25">
        <v>57</v>
      </c>
      <c r="H43" s="26">
        <f t="shared" si="0"/>
        <v>1140</v>
      </c>
      <c r="I43" s="26">
        <f t="shared" si="1"/>
        <v>1197</v>
      </c>
      <c r="J43" s="31" t="s">
        <v>172</v>
      </c>
      <c r="K43" s="29" t="s">
        <v>218</v>
      </c>
      <c r="L43" s="30">
        <v>5</v>
      </c>
      <c r="M43" s="29">
        <f t="shared" si="2"/>
        <v>57</v>
      </c>
      <c r="N43" s="29"/>
      <c r="O43" s="29"/>
    </row>
    <row r="44" spans="1:15" ht="50.25" customHeight="1" x14ac:dyDescent="0.25">
      <c r="A44" s="15" t="s">
        <v>135</v>
      </c>
      <c r="B44" s="24" t="s">
        <v>75</v>
      </c>
      <c r="C44" s="22" t="s">
        <v>70</v>
      </c>
      <c r="D44" s="20" t="s">
        <v>131</v>
      </c>
      <c r="E44" s="20">
        <v>20</v>
      </c>
      <c r="F44" s="20">
        <v>5</v>
      </c>
      <c r="G44" s="25">
        <v>266</v>
      </c>
      <c r="H44" s="26">
        <f t="shared" si="0"/>
        <v>5320</v>
      </c>
      <c r="I44" s="26">
        <f t="shared" si="1"/>
        <v>5586</v>
      </c>
      <c r="J44" s="31" t="s">
        <v>173</v>
      </c>
      <c r="K44" s="29" t="s">
        <v>218</v>
      </c>
      <c r="L44" s="30">
        <v>5</v>
      </c>
      <c r="M44" s="29">
        <f t="shared" si="2"/>
        <v>266</v>
      </c>
      <c r="N44" s="29"/>
      <c r="O44" s="29"/>
    </row>
    <row r="45" spans="1:15" ht="40.9" customHeight="1" x14ac:dyDescent="0.25">
      <c r="A45" s="15" t="s">
        <v>136</v>
      </c>
      <c r="B45" s="21" t="s">
        <v>76</v>
      </c>
      <c r="C45" s="22" t="s">
        <v>77</v>
      </c>
      <c r="D45" s="20" t="s">
        <v>131</v>
      </c>
      <c r="E45" s="20">
        <v>20</v>
      </c>
      <c r="F45" s="20">
        <v>5</v>
      </c>
      <c r="G45" s="25">
        <v>114</v>
      </c>
      <c r="H45" s="26">
        <f t="shared" si="0"/>
        <v>2280</v>
      </c>
      <c r="I45" s="26">
        <f t="shared" si="1"/>
        <v>2394</v>
      </c>
      <c r="J45" s="31" t="s">
        <v>174</v>
      </c>
      <c r="K45" s="29" t="s">
        <v>218</v>
      </c>
      <c r="L45" s="30">
        <v>5</v>
      </c>
      <c r="M45" s="29">
        <f t="shared" si="2"/>
        <v>114</v>
      </c>
      <c r="N45" s="29"/>
      <c r="O45" s="29"/>
    </row>
    <row r="46" spans="1:15" ht="54" customHeight="1" x14ac:dyDescent="0.25">
      <c r="A46" s="15" t="s">
        <v>137</v>
      </c>
      <c r="B46" s="24" t="s">
        <v>78</v>
      </c>
      <c r="C46" s="22" t="s">
        <v>70</v>
      </c>
      <c r="D46" s="20" t="s">
        <v>131</v>
      </c>
      <c r="E46" s="20">
        <v>20</v>
      </c>
      <c r="F46" s="20">
        <v>5</v>
      </c>
      <c r="G46" s="25">
        <v>266</v>
      </c>
      <c r="H46" s="26">
        <f t="shared" si="0"/>
        <v>5320</v>
      </c>
      <c r="I46" s="26">
        <f t="shared" si="1"/>
        <v>5586</v>
      </c>
      <c r="J46" s="31" t="s">
        <v>175</v>
      </c>
      <c r="K46" s="29" t="s">
        <v>218</v>
      </c>
      <c r="L46" s="30">
        <v>5</v>
      </c>
      <c r="M46" s="29">
        <f t="shared" si="2"/>
        <v>266</v>
      </c>
      <c r="N46" s="29"/>
      <c r="O46" s="29"/>
    </row>
    <row r="47" spans="1:15" ht="50.25" customHeight="1" x14ac:dyDescent="0.25">
      <c r="A47" s="15" t="s">
        <v>138</v>
      </c>
      <c r="B47" s="21" t="s">
        <v>79</v>
      </c>
      <c r="C47" s="22" t="s">
        <v>80</v>
      </c>
      <c r="D47" s="20" t="s">
        <v>131</v>
      </c>
      <c r="E47" s="20">
        <v>20</v>
      </c>
      <c r="F47" s="20">
        <v>5</v>
      </c>
      <c r="G47" s="25">
        <v>114</v>
      </c>
      <c r="H47" s="26">
        <f t="shared" si="0"/>
        <v>2280</v>
      </c>
      <c r="I47" s="26">
        <f t="shared" si="1"/>
        <v>2394</v>
      </c>
      <c r="J47" s="31" t="s">
        <v>176</v>
      </c>
      <c r="K47" s="29" t="s">
        <v>218</v>
      </c>
      <c r="L47" s="30">
        <v>5</v>
      </c>
      <c r="M47" s="29">
        <f t="shared" si="2"/>
        <v>114</v>
      </c>
      <c r="N47" s="29"/>
      <c r="O47" s="29"/>
    </row>
    <row r="48" spans="1:15" ht="61.5" customHeight="1" x14ac:dyDescent="0.25">
      <c r="A48" s="15" t="s">
        <v>139</v>
      </c>
      <c r="B48" s="24" t="s">
        <v>81</v>
      </c>
      <c r="C48" s="22" t="s">
        <v>70</v>
      </c>
      <c r="D48" s="20" t="s">
        <v>131</v>
      </c>
      <c r="E48" s="20">
        <v>52</v>
      </c>
      <c r="F48" s="20">
        <v>5</v>
      </c>
      <c r="G48" s="25">
        <v>266</v>
      </c>
      <c r="H48" s="26">
        <f t="shared" si="0"/>
        <v>13832</v>
      </c>
      <c r="I48" s="26">
        <f t="shared" si="1"/>
        <v>14523.6</v>
      </c>
      <c r="J48" s="31" t="s">
        <v>177</v>
      </c>
      <c r="K48" s="29" t="s">
        <v>218</v>
      </c>
      <c r="L48" s="30">
        <v>5</v>
      </c>
      <c r="M48" s="29">
        <f t="shared" si="2"/>
        <v>691.60000000000036</v>
      </c>
      <c r="N48" s="29"/>
      <c r="O48" s="29"/>
    </row>
    <row r="49" spans="1:15" ht="51.75" customHeight="1" x14ac:dyDescent="0.25">
      <c r="A49" s="15" t="s">
        <v>140</v>
      </c>
      <c r="B49" s="21" t="s">
        <v>82</v>
      </c>
      <c r="C49" s="22" t="s">
        <v>80</v>
      </c>
      <c r="D49" s="20" t="s">
        <v>131</v>
      </c>
      <c r="E49" s="20">
        <v>20</v>
      </c>
      <c r="F49" s="20">
        <v>5</v>
      </c>
      <c r="G49" s="25">
        <v>114</v>
      </c>
      <c r="H49" s="26">
        <f t="shared" si="0"/>
        <v>2280</v>
      </c>
      <c r="I49" s="26">
        <f t="shared" si="1"/>
        <v>2394</v>
      </c>
      <c r="J49" s="31" t="s">
        <v>178</v>
      </c>
      <c r="K49" s="29" t="s">
        <v>218</v>
      </c>
      <c r="L49" s="30">
        <v>5</v>
      </c>
      <c r="M49" s="29">
        <f t="shared" si="2"/>
        <v>114</v>
      </c>
      <c r="N49" s="29"/>
      <c r="O49" s="29"/>
    </row>
    <row r="50" spans="1:15" ht="50.25" customHeight="1" x14ac:dyDescent="0.25">
      <c r="A50" s="15" t="s">
        <v>141</v>
      </c>
      <c r="B50" s="24" t="s">
        <v>83</v>
      </c>
      <c r="C50" s="22" t="s">
        <v>70</v>
      </c>
      <c r="D50" s="20" t="s">
        <v>131</v>
      </c>
      <c r="E50" s="20">
        <v>52</v>
      </c>
      <c r="F50" s="20">
        <v>5</v>
      </c>
      <c r="G50" s="25">
        <v>266</v>
      </c>
      <c r="H50" s="26">
        <f t="shared" si="0"/>
        <v>13832</v>
      </c>
      <c r="I50" s="26">
        <f t="shared" si="1"/>
        <v>14523.6</v>
      </c>
      <c r="J50" s="31" t="s">
        <v>179</v>
      </c>
      <c r="K50" s="29" t="s">
        <v>218</v>
      </c>
      <c r="L50" s="30">
        <v>5</v>
      </c>
      <c r="M50" s="29">
        <f t="shared" si="2"/>
        <v>691.60000000000036</v>
      </c>
      <c r="N50" s="29"/>
      <c r="O50" s="29"/>
    </row>
    <row r="51" spans="1:15" ht="72" customHeight="1" x14ac:dyDescent="0.25">
      <c r="A51" s="15" t="s">
        <v>142</v>
      </c>
      <c r="B51" s="21" t="s">
        <v>84</v>
      </c>
      <c r="C51" s="22" t="s">
        <v>80</v>
      </c>
      <c r="D51" s="20" t="s">
        <v>131</v>
      </c>
      <c r="E51" s="20">
        <v>20</v>
      </c>
      <c r="F51" s="20">
        <v>5</v>
      </c>
      <c r="G51" s="25">
        <v>114</v>
      </c>
      <c r="H51" s="26">
        <f t="shared" si="0"/>
        <v>2280</v>
      </c>
      <c r="I51" s="26">
        <f t="shared" si="1"/>
        <v>2394</v>
      </c>
      <c r="J51" s="31" t="s">
        <v>180</v>
      </c>
      <c r="K51" s="29" t="s">
        <v>218</v>
      </c>
      <c r="L51" s="30">
        <v>5</v>
      </c>
      <c r="M51" s="29">
        <f t="shared" si="2"/>
        <v>114</v>
      </c>
      <c r="N51" s="29"/>
      <c r="O51" s="29"/>
    </row>
    <row r="52" spans="1:15" ht="57" customHeight="1" x14ac:dyDescent="0.25">
      <c r="A52" s="15" t="s">
        <v>143</v>
      </c>
      <c r="B52" s="24" t="s">
        <v>85</v>
      </c>
      <c r="C52" s="22" t="s">
        <v>70</v>
      </c>
      <c r="D52" s="20" t="s">
        <v>131</v>
      </c>
      <c r="E52" s="20">
        <v>25</v>
      </c>
      <c r="F52" s="20">
        <v>5</v>
      </c>
      <c r="G52" s="25">
        <v>226</v>
      </c>
      <c r="H52" s="26">
        <f t="shared" si="0"/>
        <v>5650</v>
      </c>
      <c r="I52" s="26">
        <f t="shared" si="1"/>
        <v>5932.5</v>
      </c>
      <c r="J52" s="31" t="s">
        <v>181</v>
      </c>
      <c r="K52" s="29" t="s">
        <v>218</v>
      </c>
      <c r="L52" s="30">
        <v>5</v>
      </c>
      <c r="M52" s="29">
        <f t="shared" si="2"/>
        <v>282.5</v>
      </c>
      <c r="N52" s="29"/>
      <c r="O52" s="29"/>
    </row>
    <row r="53" spans="1:15" ht="55.5" customHeight="1" x14ac:dyDescent="0.25">
      <c r="A53" s="15" t="s">
        <v>144</v>
      </c>
      <c r="B53" s="21" t="s">
        <v>86</v>
      </c>
      <c r="C53" s="22" t="s">
        <v>87</v>
      </c>
      <c r="D53" s="20" t="s">
        <v>131</v>
      </c>
      <c r="E53" s="20">
        <v>12</v>
      </c>
      <c r="F53" s="20">
        <v>5</v>
      </c>
      <c r="G53" s="25">
        <v>126</v>
      </c>
      <c r="H53" s="26">
        <f t="shared" si="0"/>
        <v>1512</v>
      </c>
      <c r="I53" s="26">
        <f t="shared" si="1"/>
        <v>1587.6</v>
      </c>
      <c r="J53" s="31" t="s">
        <v>182</v>
      </c>
      <c r="K53" s="29" t="s">
        <v>218</v>
      </c>
      <c r="L53" s="30">
        <v>5</v>
      </c>
      <c r="M53" s="29">
        <f t="shared" si="2"/>
        <v>75.599999999999909</v>
      </c>
      <c r="N53" s="29"/>
      <c r="O53" s="29"/>
    </row>
    <row r="54" spans="1:15" ht="68.25" customHeight="1" x14ac:dyDescent="0.25">
      <c r="A54" s="15" t="s">
        <v>145</v>
      </c>
      <c r="B54" s="24" t="s">
        <v>88</v>
      </c>
      <c r="C54" s="22" t="s">
        <v>70</v>
      </c>
      <c r="D54" s="20" t="s">
        <v>131</v>
      </c>
      <c r="E54" s="20">
        <v>21</v>
      </c>
      <c r="F54" s="20">
        <v>5</v>
      </c>
      <c r="G54" s="25">
        <v>226</v>
      </c>
      <c r="H54" s="26">
        <f t="shared" si="0"/>
        <v>4746</v>
      </c>
      <c r="I54" s="26">
        <f t="shared" si="1"/>
        <v>4983.3</v>
      </c>
      <c r="J54" s="31" t="s">
        <v>183</v>
      </c>
      <c r="K54" s="29" t="s">
        <v>218</v>
      </c>
      <c r="L54" s="30">
        <v>5</v>
      </c>
      <c r="M54" s="29">
        <f t="shared" si="2"/>
        <v>237.30000000000018</v>
      </c>
      <c r="N54" s="29"/>
      <c r="O54" s="29"/>
    </row>
    <row r="55" spans="1:15" ht="55.5" customHeight="1" x14ac:dyDescent="0.25">
      <c r="A55" s="15" t="s">
        <v>146</v>
      </c>
      <c r="B55" s="21" t="s">
        <v>89</v>
      </c>
      <c r="C55" s="22" t="s">
        <v>90</v>
      </c>
      <c r="D55" s="20" t="s">
        <v>131</v>
      </c>
      <c r="E55" s="20">
        <v>12</v>
      </c>
      <c r="F55" s="20">
        <v>5</v>
      </c>
      <c r="G55" s="25">
        <v>126</v>
      </c>
      <c r="H55" s="26">
        <f t="shared" si="0"/>
        <v>1512</v>
      </c>
      <c r="I55" s="26">
        <f t="shared" si="1"/>
        <v>1587.6</v>
      </c>
      <c r="J55" s="31" t="s">
        <v>184</v>
      </c>
      <c r="K55" s="29" t="s">
        <v>218</v>
      </c>
      <c r="L55" s="30">
        <v>5</v>
      </c>
      <c r="M55" s="29">
        <f t="shared" si="2"/>
        <v>75.599999999999909</v>
      </c>
      <c r="N55" s="29"/>
      <c r="O55" s="29"/>
    </row>
    <row r="56" spans="1:15" ht="55.5" customHeight="1" x14ac:dyDescent="0.25">
      <c r="A56" s="15" t="s">
        <v>147</v>
      </c>
      <c r="B56" s="24" t="s">
        <v>91</v>
      </c>
      <c r="C56" s="22" t="s">
        <v>70</v>
      </c>
      <c r="D56" s="20" t="s">
        <v>131</v>
      </c>
      <c r="E56" s="20">
        <v>36</v>
      </c>
      <c r="F56" s="20">
        <v>5</v>
      </c>
      <c r="G56" s="25">
        <v>284</v>
      </c>
      <c r="H56" s="26">
        <f t="shared" si="0"/>
        <v>10224</v>
      </c>
      <c r="I56" s="26">
        <f t="shared" si="1"/>
        <v>10735.2</v>
      </c>
      <c r="J56" s="31" t="s">
        <v>185</v>
      </c>
      <c r="K56" s="29" t="s">
        <v>218</v>
      </c>
      <c r="L56" s="30">
        <v>5</v>
      </c>
      <c r="M56" s="29">
        <f t="shared" si="2"/>
        <v>511.20000000000073</v>
      </c>
      <c r="N56" s="29"/>
      <c r="O56" s="29"/>
    </row>
    <row r="57" spans="1:15" ht="57.75" customHeight="1" x14ac:dyDescent="0.25">
      <c r="A57" s="15" t="s">
        <v>148</v>
      </c>
      <c r="B57" s="21" t="s">
        <v>92</v>
      </c>
      <c r="C57" s="22" t="s">
        <v>93</v>
      </c>
      <c r="D57" s="20" t="s">
        <v>131</v>
      </c>
      <c r="E57" s="20">
        <v>17</v>
      </c>
      <c r="F57" s="20">
        <v>5</v>
      </c>
      <c r="G57" s="25">
        <v>140</v>
      </c>
      <c r="H57" s="26">
        <f t="shared" si="0"/>
        <v>2380</v>
      </c>
      <c r="I57" s="26">
        <f t="shared" si="1"/>
        <v>2499</v>
      </c>
      <c r="J57" s="31" t="s">
        <v>186</v>
      </c>
      <c r="K57" s="29" t="s">
        <v>218</v>
      </c>
      <c r="L57" s="30">
        <v>5</v>
      </c>
      <c r="M57" s="29">
        <f t="shared" si="2"/>
        <v>119</v>
      </c>
      <c r="N57" s="29"/>
      <c r="O57" s="29"/>
    </row>
    <row r="58" spans="1:15" ht="59.25" customHeight="1" x14ac:dyDescent="0.25">
      <c r="A58" s="15" t="s">
        <v>149</v>
      </c>
      <c r="B58" s="24" t="s">
        <v>94</v>
      </c>
      <c r="C58" s="22" t="s">
        <v>70</v>
      </c>
      <c r="D58" s="20" t="s">
        <v>131</v>
      </c>
      <c r="E58" s="20">
        <v>32</v>
      </c>
      <c r="F58" s="20">
        <v>5</v>
      </c>
      <c r="G58" s="25">
        <v>218</v>
      </c>
      <c r="H58" s="26">
        <f t="shared" si="0"/>
        <v>6976</v>
      </c>
      <c r="I58" s="26">
        <f t="shared" si="1"/>
        <v>7324.8</v>
      </c>
      <c r="J58" s="31" t="s">
        <v>187</v>
      </c>
      <c r="K58" s="29" t="s">
        <v>218</v>
      </c>
      <c r="L58" s="30">
        <v>5</v>
      </c>
      <c r="M58" s="29">
        <f t="shared" si="2"/>
        <v>348.80000000000018</v>
      </c>
      <c r="N58" s="29"/>
      <c r="O58" s="29"/>
    </row>
    <row r="59" spans="1:15" ht="57.75" customHeight="1" x14ac:dyDescent="0.25">
      <c r="A59" s="15" t="s">
        <v>150</v>
      </c>
      <c r="B59" s="21" t="s">
        <v>95</v>
      </c>
      <c r="C59" s="22" t="s">
        <v>77</v>
      </c>
      <c r="D59" s="20" t="s">
        <v>131</v>
      </c>
      <c r="E59" s="20">
        <v>20</v>
      </c>
      <c r="F59" s="20">
        <v>5</v>
      </c>
      <c r="G59" s="25">
        <v>114</v>
      </c>
      <c r="H59" s="26">
        <f t="shared" si="0"/>
        <v>2280</v>
      </c>
      <c r="I59" s="26">
        <f t="shared" si="1"/>
        <v>2394</v>
      </c>
      <c r="J59" s="31" t="s">
        <v>188</v>
      </c>
      <c r="K59" s="29" t="s">
        <v>218</v>
      </c>
      <c r="L59" s="30">
        <v>5</v>
      </c>
      <c r="M59" s="29">
        <f t="shared" si="2"/>
        <v>114</v>
      </c>
      <c r="N59" s="29"/>
      <c r="O59" s="29"/>
    </row>
    <row r="60" spans="1:15" ht="54" customHeight="1" x14ac:dyDescent="0.25">
      <c r="A60" s="15" t="s">
        <v>151</v>
      </c>
      <c r="B60" s="24" t="s">
        <v>96</v>
      </c>
      <c r="C60" s="22" t="s">
        <v>70</v>
      </c>
      <c r="D60" s="20" t="s">
        <v>131</v>
      </c>
      <c r="E60" s="20">
        <v>20</v>
      </c>
      <c r="F60" s="20">
        <v>5</v>
      </c>
      <c r="G60" s="25">
        <v>218</v>
      </c>
      <c r="H60" s="26">
        <f t="shared" si="0"/>
        <v>4360</v>
      </c>
      <c r="I60" s="26">
        <f t="shared" si="1"/>
        <v>4578</v>
      </c>
      <c r="J60" s="31" t="s">
        <v>189</v>
      </c>
      <c r="K60" s="29" t="s">
        <v>218</v>
      </c>
      <c r="L60" s="30">
        <v>5</v>
      </c>
      <c r="M60" s="29">
        <f t="shared" si="2"/>
        <v>218</v>
      </c>
      <c r="N60" s="29"/>
      <c r="O60" s="29"/>
    </row>
    <row r="61" spans="1:15" ht="57" customHeight="1" x14ac:dyDescent="0.25">
      <c r="A61" s="15" t="s">
        <v>152</v>
      </c>
      <c r="B61" s="21" t="s">
        <v>97</v>
      </c>
      <c r="C61" s="22" t="s">
        <v>77</v>
      </c>
      <c r="D61" s="20" t="s">
        <v>131</v>
      </c>
      <c r="E61" s="20">
        <v>15</v>
      </c>
      <c r="F61" s="20">
        <v>5</v>
      </c>
      <c r="G61" s="25">
        <v>114</v>
      </c>
      <c r="H61" s="26">
        <f t="shared" si="0"/>
        <v>1710</v>
      </c>
      <c r="I61" s="26">
        <f t="shared" si="1"/>
        <v>1795.5</v>
      </c>
      <c r="J61" s="31" t="s">
        <v>190</v>
      </c>
      <c r="K61" s="29" t="s">
        <v>218</v>
      </c>
      <c r="L61" s="30">
        <v>5</v>
      </c>
      <c r="M61" s="29">
        <f t="shared" si="2"/>
        <v>85.5</v>
      </c>
      <c r="N61" s="29"/>
      <c r="O61" s="29"/>
    </row>
    <row r="62" spans="1:15" ht="49.5" customHeight="1" x14ac:dyDescent="0.25">
      <c r="A62" s="15" t="s">
        <v>153</v>
      </c>
      <c r="B62" s="24" t="s">
        <v>98</v>
      </c>
      <c r="C62" s="22" t="s">
        <v>70</v>
      </c>
      <c r="D62" s="20" t="s">
        <v>131</v>
      </c>
      <c r="E62" s="20">
        <v>42</v>
      </c>
      <c r="F62" s="20">
        <v>5</v>
      </c>
      <c r="G62" s="25">
        <v>387</v>
      </c>
      <c r="H62" s="26">
        <f t="shared" si="0"/>
        <v>16254</v>
      </c>
      <c r="I62" s="26">
        <f t="shared" si="1"/>
        <v>17066.7</v>
      </c>
      <c r="J62" s="31" t="s">
        <v>191</v>
      </c>
      <c r="K62" s="29" t="s">
        <v>218</v>
      </c>
      <c r="L62" s="30">
        <v>5</v>
      </c>
      <c r="M62" s="29">
        <f t="shared" si="2"/>
        <v>812.70000000000073</v>
      </c>
      <c r="N62" s="29"/>
      <c r="O62" s="29"/>
    </row>
    <row r="63" spans="1:15" ht="53.25" customHeight="1" x14ac:dyDescent="0.25">
      <c r="A63" s="15" t="s">
        <v>154</v>
      </c>
      <c r="B63" s="21" t="s">
        <v>99</v>
      </c>
      <c r="C63" s="22" t="s">
        <v>100</v>
      </c>
      <c r="D63" s="20" t="s">
        <v>131</v>
      </c>
      <c r="E63" s="20">
        <v>32</v>
      </c>
      <c r="F63" s="20">
        <v>5</v>
      </c>
      <c r="G63" s="25">
        <v>114</v>
      </c>
      <c r="H63" s="26">
        <f t="shared" si="0"/>
        <v>3648</v>
      </c>
      <c r="I63" s="26">
        <f t="shared" si="1"/>
        <v>3830.4</v>
      </c>
      <c r="J63" s="31" t="s">
        <v>192</v>
      </c>
      <c r="K63" s="29" t="s">
        <v>218</v>
      </c>
      <c r="L63" s="30">
        <v>5</v>
      </c>
      <c r="M63" s="29">
        <f t="shared" si="2"/>
        <v>182.40000000000009</v>
      </c>
      <c r="N63" s="29"/>
      <c r="O63" s="29"/>
    </row>
    <row r="64" spans="1:15" ht="53.25" customHeight="1" x14ac:dyDescent="0.25">
      <c r="A64" s="15" t="s">
        <v>155</v>
      </c>
      <c r="B64" s="24" t="s">
        <v>101</v>
      </c>
      <c r="C64" s="22" t="s">
        <v>102</v>
      </c>
      <c r="D64" s="20" t="s">
        <v>131</v>
      </c>
      <c r="E64" s="20">
        <v>36</v>
      </c>
      <c r="F64" s="20">
        <v>5</v>
      </c>
      <c r="G64" s="25">
        <v>678</v>
      </c>
      <c r="H64" s="26">
        <f t="shared" si="0"/>
        <v>24408</v>
      </c>
      <c r="I64" s="26">
        <f t="shared" si="1"/>
        <v>25628.400000000001</v>
      </c>
      <c r="J64" s="31" t="s">
        <v>193</v>
      </c>
      <c r="K64" s="29" t="s">
        <v>218</v>
      </c>
      <c r="L64" s="30">
        <v>5</v>
      </c>
      <c r="M64" s="29">
        <f t="shared" si="2"/>
        <v>1220.4000000000015</v>
      </c>
      <c r="N64" s="29"/>
      <c r="O64" s="29"/>
    </row>
    <row r="65" spans="1:15" ht="54" customHeight="1" x14ac:dyDescent="0.25">
      <c r="A65" s="15" t="s">
        <v>156</v>
      </c>
      <c r="B65" s="21" t="s">
        <v>103</v>
      </c>
      <c r="C65" s="22" t="s">
        <v>104</v>
      </c>
      <c r="D65" s="20" t="s">
        <v>131</v>
      </c>
      <c r="E65" s="20">
        <v>20</v>
      </c>
      <c r="F65" s="20">
        <v>5</v>
      </c>
      <c r="G65" s="25">
        <v>236</v>
      </c>
      <c r="H65" s="26">
        <f t="shared" si="0"/>
        <v>4720</v>
      </c>
      <c r="I65" s="26">
        <f t="shared" si="1"/>
        <v>4956</v>
      </c>
      <c r="J65" s="31" t="s">
        <v>194</v>
      </c>
      <c r="K65" s="29" t="s">
        <v>218</v>
      </c>
      <c r="L65" s="30">
        <v>5</v>
      </c>
      <c r="M65" s="29">
        <f t="shared" si="2"/>
        <v>236</v>
      </c>
      <c r="N65" s="29"/>
      <c r="O65" s="29"/>
    </row>
    <row r="66" spans="1:15" ht="40.9" customHeight="1" x14ac:dyDescent="0.25">
      <c r="A66" s="15" t="s">
        <v>157</v>
      </c>
      <c r="B66" s="21" t="s">
        <v>105</v>
      </c>
      <c r="C66" s="22" t="s">
        <v>93</v>
      </c>
      <c r="D66" s="20" t="s">
        <v>131</v>
      </c>
      <c r="E66" s="20">
        <v>18</v>
      </c>
      <c r="F66" s="20">
        <v>5</v>
      </c>
      <c r="G66" s="25">
        <v>226</v>
      </c>
      <c r="H66" s="26">
        <f t="shared" si="0"/>
        <v>4068</v>
      </c>
      <c r="I66" s="26">
        <f t="shared" si="1"/>
        <v>4271.3999999999996</v>
      </c>
      <c r="J66" s="31" t="s">
        <v>195</v>
      </c>
      <c r="K66" s="29" t="s">
        <v>218</v>
      </c>
      <c r="L66" s="30">
        <v>5</v>
      </c>
      <c r="M66" s="29">
        <f t="shared" si="2"/>
        <v>203.39999999999964</v>
      </c>
      <c r="N66" s="29"/>
      <c r="O66" s="29"/>
    </row>
    <row r="67" spans="1:15" ht="80.25" customHeight="1" x14ac:dyDescent="0.25">
      <c r="A67" s="15" t="s">
        <v>158</v>
      </c>
      <c r="B67" s="24" t="s">
        <v>106</v>
      </c>
      <c r="C67" s="22" t="s">
        <v>107</v>
      </c>
      <c r="D67" s="20" t="s">
        <v>131</v>
      </c>
      <c r="E67" s="20">
        <v>35</v>
      </c>
      <c r="F67" s="20">
        <v>5</v>
      </c>
      <c r="G67" s="25">
        <v>158</v>
      </c>
      <c r="H67" s="26">
        <f t="shared" si="0"/>
        <v>5530</v>
      </c>
      <c r="I67" s="26">
        <f t="shared" si="1"/>
        <v>5806.5</v>
      </c>
      <c r="J67" s="31" t="s">
        <v>196</v>
      </c>
      <c r="K67" s="29" t="s">
        <v>218</v>
      </c>
      <c r="L67" s="30">
        <v>5</v>
      </c>
      <c r="M67" s="29">
        <f t="shared" si="2"/>
        <v>276.5</v>
      </c>
      <c r="N67" s="29"/>
      <c r="O67" s="29"/>
    </row>
    <row r="68" spans="1:15" ht="74.25" customHeight="1" x14ac:dyDescent="0.25">
      <c r="A68" s="15" t="s">
        <v>159</v>
      </c>
      <c r="B68" s="21" t="s">
        <v>108</v>
      </c>
      <c r="C68" s="22" t="s">
        <v>109</v>
      </c>
      <c r="D68" s="20" t="s">
        <v>131</v>
      </c>
      <c r="E68" s="20">
        <v>21</v>
      </c>
      <c r="F68" s="20">
        <v>5</v>
      </c>
      <c r="G68" s="25">
        <v>92</v>
      </c>
      <c r="H68" s="26">
        <f t="shared" si="0"/>
        <v>1932</v>
      </c>
      <c r="I68" s="26">
        <f t="shared" si="1"/>
        <v>2028.6</v>
      </c>
      <c r="J68" s="31" t="s">
        <v>197</v>
      </c>
      <c r="K68" s="29" t="s">
        <v>218</v>
      </c>
      <c r="L68" s="30">
        <v>5</v>
      </c>
      <c r="M68" s="29">
        <f t="shared" si="2"/>
        <v>96.599999999999909</v>
      </c>
      <c r="N68" s="29"/>
      <c r="O68" s="29"/>
    </row>
    <row r="69" spans="1:15" ht="70.5" customHeight="1" x14ac:dyDescent="0.25">
      <c r="A69" s="15" t="s">
        <v>160</v>
      </c>
      <c r="B69" s="24" t="s">
        <v>110</v>
      </c>
      <c r="C69" s="22" t="s">
        <v>107</v>
      </c>
      <c r="D69" s="20" t="s">
        <v>131</v>
      </c>
      <c r="E69" s="20">
        <v>35</v>
      </c>
      <c r="F69" s="20">
        <v>5</v>
      </c>
      <c r="G69" s="25">
        <v>158</v>
      </c>
      <c r="H69" s="26">
        <f t="shared" si="0"/>
        <v>5530</v>
      </c>
      <c r="I69" s="26">
        <f t="shared" si="1"/>
        <v>5806.5</v>
      </c>
      <c r="J69" s="31" t="s">
        <v>198</v>
      </c>
      <c r="K69" s="29" t="s">
        <v>218</v>
      </c>
      <c r="L69" s="30">
        <v>5</v>
      </c>
      <c r="M69" s="29">
        <f t="shared" si="2"/>
        <v>276.5</v>
      </c>
      <c r="N69" s="29"/>
      <c r="O69" s="29"/>
    </row>
    <row r="70" spans="1:15" ht="70.5" customHeight="1" x14ac:dyDescent="0.25">
      <c r="A70" s="15" t="s">
        <v>161</v>
      </c>
      <c r="B70" s="21" t="s">
        <v>111</v>
      </c>
      <c r="C70" s="22" t="s">
        <v>77</v>
      </c>
      <c r="D70" s="20" t="s">
        <v>131</v>
      </c>
      <c r="E70" s="20">
        <v>21</v>
      </c>
      <c r="F70" s="20">
        <v>5</v>
      </c>
      <c r="G70" s="25">
        <v>92</v>
      </c>
      <c r="H70" s="26">
        <f t="shared" si="0"/>
        <v>1932</v>
      </c>
      <c r="I70" s="26">
        <f t="shared" si="1"/>
        <v>2028.6</v>
      </c>
      <c r="J70" s="31" t="s">
        <v>199</v>
      </c>
      <c r="K70" s="29" t="s">
        <v>218</v>
      </c>
      <c r="L70" s="30">
        <v>5</v>
      </c>
      <c r="M70" s="29">
        <f t="shared" si="2"/>
        <v>96.599999999999909</v>
      </c>
      <c r="N70" s="29"/>
      <c r="O70" s="29"/>
    </row>
    <row r="71" spans="1:15" ht="66.75" customHeight="1" x14ac:dyDescent="0.25">
      <c r="A71" s="15" t="s">
        <v>162</v>
      </c>
      <c r="B71" s="24" t="s">
        <v>112</v>
      </c>
      <c r="C71" s="22" t="s">
        <v>70</v>
      </c>
      <c r="D71" s="20" t="s">
        <v>131</v>
      </c>
      <c r="E71" s="20">
        <v>20</v>
      </c>
      <c r="F71" s="20">
        <v>5</v>
      </c>
      <c r="G71" s="25">
        <v>314</v>
      </c>
      <c r="H71" s="26">
        <f t="shared" si="0"/>
        <v>6280</v>
      </c>
      <c r="I71" s="26">
        <f t="shared" si="1"/>
        <v>6594</v>
      </c>
      <c r="J71" s="31" t="s">
        <v>200</v>
      </c>
      <c r="K71" s="29" t="s">
        <v>218</v>
      </c>
      <c r="L71" s="30">
        <v>5</v>
      </c>
      <c r="M71" s="29">
        <f t="shared" si="2"/>
        <v>314</v>
      </c>
      <c r="N71" s="29"/>
      <c r="O71" s="29"/>
    </row>
    <row r="72" spans="1:15" ht="63" customHeight="1" x14ac:dyDescent="0.25">
      <c r="A72" s="15" t="s">
        <v>163</v>
      </c>
      <c r="B72" s="21" t="s">
        <v>113</v>
      </c>
      <c r="C72" s="22" t="s">
        <v>77</v>
      </c>
      <c r="D72" s="20" t="s">
        <v>131</v>
      </c>
      <c r="E72" s="20">
        <v>15</v>
      </c>
      <c r="F72" s="20">
        <v>5</v>
      </c>
      <c r="G72" s="25">
        <v>102</v>
      </c>
      <c r="H72" s="26">
        <f t="shared" si="0"/>
        <v>1530</v>
      </c>
      <c r="I72" s="26">
        <f t="shared" si="1"/>
        <v>1606.5</v>
      </c>
      <c r="J72" s="31" t="s">
        <v>201</v>
      </c>
      <c r="K72" s="29" t="s">
        <v>218</v>
      </c>
      <c r="L72" s="30">
        <v>5</v>
      </c>
      <c r="M72" s="29">
        <f t="shared" si="2"/>
        <v>76.5</v>
      </c>
      <c r="N72" s="29"/>
      <c r="O72" s="29"/>
    </row>
    <row r="73" spans="1:15" ht="63" customHeight="1" x14ac:dyDescent="0.25">
      <c r="A73" s="15" t="s">
        <v>164</v>
      </c>
      <c r="B73" s="24" t="s">
        <v>114</v>
      </c>
      <c r="C73" s="22" t="s">
        <v>107</v>
      </c>
      <c r="D73" s="20" t="s">
        <v>131</v>
      </c>
      <c r="E73" s="20">
        <v>20</v>
      </c>
      <c r="F73" s="20">
        <v>5</v>
      </c>
      <c r="G73" s="25">
        <v>194</v>
      </c>
      <c r="H73" s="26">
        <f t="shared" si="0"/>
        <v>3880</v>
      </c>
      <c r="I73" s="26">
        <f t="shared" si="1"/>
        <v>4074</v>
      </c>
      <c r="J73" s="31" t="s">
        <v>202</v>
      </c>
      <c r="K73" s="29" t="s">
        <v>218</v>
      </c>
      <c r="L73" s="30">
        <v>5</v>
      </c>
      <c r="M73" s="29">
        <f t="shared" si="2"/>
        <v>194</v>
      </c>
      <c r="N73" s="29"/>
      <c r="O73" s="29"/>
    </row>
    <row r="74" spans="1:15" ht="60.75" customHeight="1" x14ac:dyDescent="0.25">
      <c r="A74" s="15" t="s">
        <v>165</v>
      </c>
      <c r="B74" s="21" t="s">
        <v>115</v>
      </c>
      <c r="C74" s="22" t="s">
        <v>77</v>
      </c>
      <c r="D74" s="20" t="s">
        <v>131</v>
      </c>
      <c r="E74" s="20">
        <v>18</v>
      </c>
      <c r="F74" s="20">
        <v>5</v>
      </c>
      <c r="G74" s="25">
        <v>114</v>
      </c>
      <c r="H74" s="26">
        <f t="shared" si="0"/>
        <v>2052</v>
      </c>
      <c r="I74" s="26">
        <f t="shared" si="1"/>
        <v>2154.6</v>
      </c>
      <c r="J74" s="31" t="s">
        <v>203</v>
      </c>
      <c r="K74" s="29" t="s">
        <v>218</v>
      </c>
      <c r="L74" s="30">
        <v>5</v>
      </c>
      <c r="M74" s="29">
        <f t="shared" si="2"/>
        <v>102.59999999999991</v>
      </c>
      <c r="N74" s="29"/>
      <c r="O74" s="29"/>
    </row>
    <row r="75" spans="1:15" ht="64.5" customHeight="1" x14ac:dyDescent="0.25">
      <c r="A75" s="15" t="s">
        <v>166</v>
      </c>
      <c r="B75" s="24" t="s">
        <v>116</v>
      </c>
      <c r="C75" s="22" t="s">
        <v>70</v>
      </c>
      <c r="D75" s="20" t="s">
        <v>131</v>
      </c>
      <c r="E75" s="20">
        <v>25</v>
      </c>
      <c r="F75" s="20">
        <v>5</v>
      </c>
      <c r="G75" s="25">
        <v>227</v>
      </c>
      <c r="H75" s="26">
        <f t="shared" si="0"/>
        <v>5675</v>
      </c>
      <c r="I75" s="26">
        <f t="shared" si="1"/>
        <v>5958.75</v>
      </c>
      <c r="J75" s="31" t="s">
        <v>204</v>
      </c>
      <c r="K75" s="29" t="s">
        <v>218</v>
      </c>
      <c r="L75" s="30">
        <v>5</v>
      </c>
      <c r="M75" s="29">
        <f t="shared" si="2"/>
        <v>283.75</v>
      </c>
      <c r="N75" s="29"/>
      <c r="O75" s="29"/>
    </row>
    <row r="76" spans="1:15" ht="64.5" customHeight="1" x14ac:dyDescent="0.25">
      <c r="A76" s="15" t="s">
        <v>167</v>
      </c>
      <c r="B76" s="21" t="s">
        <v>117</v>
      </c>
      <c r="C76" s="22" t="s">
        <v>77</v>
      </c>
      <c r="D76" s="20" t="s">
        <v>131</v>
      </c>
      <c r="E76" s="20">
        <v>20</v>
      </c>
      <c r="F76" s="20">
        <v>5</v>
      </c>
      <c r="G76" s="25">
        <v>114</v>
      </c>
      <c r="H76" s="26">
        <f t="shared" si="0"/>
        <v>2280</v>
      </c>
      <c r="I76" s="26">
        <f t="shared" si="1"/>
        <v>2394</v>
      </c>
      <c r="J76" s="31" t="s">
        <v>205</v>
      </c>
      <c r="K76" s="29" t="s">
        <v>218</v>
      </c>
      <c r="L76" s="30">
        <v>5</v>
      </c>
      <c r="M76" s="29">
        <f t="shared" si="2"/>
        <v>114</v>
      </c>
      <c r="N76" s="29"/>
      <c r="O76" s="29"/>
    </row>
    <row r="77" spans="1:15" ht="60.75" customHeight="1" x14ac:dyDescent="0.25">
      <c r="A77" s="15" t="s">
        <v>168</v>
      </c>
      <c r="B77" s="24" t="s">
        <v>118</v>
      </c>
      <c r="C77" s="22" t="s">
        <v>107</v>
      </c>
      <c r="D77" s="20" t="s">
        <v>131</v>
      </c>
      <c r="E77" s="20">
        <v>16</v>
      </c>
      <c r="F77" s="20">
        <v>5</v>
      </c>
      <c r="G77" s="25">
        <v>290</v>
      </c>
      <c r="H77" s="26">
        <f t="shared" si="0"/>
        <v>4640</v>
      </c>
      <c r="I77" s="26">
        <f t="shared" si="1"/>
        <v>4872</v>
      </c>
      <c r="J77" s="31" t="s">
        <v>206</v>
      </c>
      <c r="K77" s="29" t="s">
        <v>218</v>
      </c>
      <c r="L77" s="30">
        <v>5</v>
      </c>
      <c r="M77" s="29">
        <f t="shared" si="2"/>
        <v>232</v>
      </c>
      <c r="N77" s="29"/>
      <c r="O77" s="29"/>
    </row>
    <row r="78" spans="1:15" ht="68.25" customHeight="1" x14ac:dyDescent="0.25">
      <c r="A78" s="15" t="s">
        <v>169</v>
      </c>
      <c r="B78" s="21" t="s">
        <v>119</v>
      </c>
      <c r="C78" s="22" t="s">
        <v>77</v>
      </c>
      <c r="D78" s="20" t="s">
        <v>131</v>
      </c>
      <c r="E78" s="20">
        <v>20</v>
      </c>
      <c r="F78" s="20">
        <v>5</v>
      </c>
      <c r="G78" s="25">
        <v>114</v>
      </c>
      <c r="H78" s="26">
        <f t="shared" si="0"/>
        <v>2280</v>
      </c>
      <c r="I78" s="26">
        <f t="shared" si="1"/>
        <v>2394</v>
      </c>
      <c r="J78" s="31" t="s">
        <v>207</v>
      </c>
      <c r="K78" s="29" t="s">
        <v>218</v>
      </c>
      <c r="L78" s="30">
        <v>5</v>
      </c>
      <c r="M78" s="29">
        <f t="shared" si="2"/>
        <v>114</v>
      </c>
      <c r="N78" s="29"/>
      <c r="O78" s="29"/>
    </row>
    <row r="79" spans="1:15" ht="57.75" customHeight="1" x14ac:dyDescent="0.25">
      <c r="A79" s="15">
        <v>19</v>
      </c>
      <c r="B79" s="21" t="s">
        <v>120</v>
      </c>
      <c r="C79" s="22" t="s">
        <v>121</v>
      </c>
      <c r="D79" s="20" t="s">
        <v>132</v>
      </c>
      <c r="E79" s="20">
        <v>10</v>
      </c>
      <c r="F79" s="20">
        <v>5</v>
      </c>
      <c r="G79" s="25">
        <v>94</v>
      </c>
      <c r="H79" s="26">
        <f t="shared" si="0"/>
        <v>940</v>
      </c>
      <c r="I79" s="26">
        <f t="shared" si="1"/>
        <v>987</v>
      </c>
      <c r="J79" s="31" t="s">
        <v>208</v>
      </c>
      <c r="K79" s="29" t="s">
        <v>218</v>
      </c>
      <c r="L79" s="30">
        <v>5</v>
      </c>
      <c r="M79" s="29">
        <f t="shared" si="2"/>
        <v>47</v>
      </c>
      <c r="N79" s="29"/>
      <c r="O79" s="29"/>
    </row>
    <row r="80" spans="1:15" ht="62.25" customHeight="1" x14ac:dyDescent="0.25">
      <c r="A80" s="15">
        <v>20</v>
      </c>
      <c r="B80" s="21" t="s">
        <v>122</v>
      </c>
      <c r="C80" s="22" t="s">
        <v>226</v>
      </c>
      <c r="D80" s="20" t="s">
        <v>131</v>
      </c>
      <c r="E80" s="20">
        <v>40</v>
      </c>
      <c r="F80" s="20">
        <v>5</v>
      </c>
      <c r="G80" s="25">
        <v>121</v>
      </c>
      <c r="H80" s="26">
        <f t="shared" si="0"/>
        <v>4840</v>
      </c>
      <c r="I80" s="26">
        <f t="shared" si="1"/>
        <v>5082</v>
      </c>
      <c r="J80" s="31" t="s">
        <v>209</v>
      </c>
      <c r="K80" s="29" t="s">
        <v>218</v>
      </c>
      <c r="L80" s="30">
        <v>5</v>
      </c>
      <c r="M80" s="29">
        <f t="shared" si="2"/>
        <v>242</v>
      </c>
      <c r="N80" s="29"/>
      <c r="O80" s="29"/>
    </row>
    <row r="81" spans="1:15" ht="54" customHeight="1" x14ac:dyDescent="0.25">
      <c r="A81" s="15">
        <v>21</v>
      </c>
      <c r="B81" s="21" t="s">
        <v>123</v>
      </c>
      <c r="C81" s="22" t="s">
        <v>220</v>
      </c>
      <c r="D81" s="20" t="s">
        <v>132</v>
      </c>
      <c r="E81" s="20">
        <v>14</v>
      </c>
      <c r="F81" s="20">
        <v>5</v>
      </c>
      <c r="G81" s="25">
        <v>363</v>
      </c>
      <c r="H81" s="26">
        <f t="shared" si="0"/>
        <v>5082</v>
      </c>
      <c r="I81" s="26">
        <f t="shared" si="1"/>
        <v>5336.1</v>
      </c>
      <c r="J81" s="31" t="s">
        <v>210</v>
      </c>
      <c r="K81" s="29" t="s">
        <v>218</v>
      </c>
      <c r="L81" s="30">
        <v>5</v>
      </c>
      <c r="M81" s="29">
        <f t="shared" si="2"/>
        <v>254.10000000000036</v>
      </c>
      <c r="N81" s="29"/>
      <c r="O81" s="29"/>
    </row>
    <row r="82" spans="1:15" ht="47.25" customHeight="1" x14ac:dyDescent="0.25">
      <c r="A82" s="15">
        <v>22</v>
      </c>
      <c r="B82" s="21" t="s">
        <v>124</v>
      </c>
      <c r="C82" s="22" t="s">
        <v>221</v>
      </c>
      <c r="D82" s="20" t="s">
        <v>132</v>
      </c>
      <c r="E82" s="20">
        <v>12</v>
      </c>
      <c r="F82" s="20">
        <v>5</v>
      </c>
      <c r="G82" s="25">
        <v>762</v>
      </c>
      <c r="H82" s="26">
        <f t="shared" si="0"/>
        <v>9144</v>
      </c>
      <c r="I82" s="26">
        <f t="shared" si="1"/>
        <v>9601.2000000000007</v>
      </c>
      <c r="J82" s="31" t="s">
        <v>211</v>
      </c>
      <c r="K82" s="29" t="s">
        <v>218</v>
      </c>
      <c r="L82" s="30">
        <v>5</v>
      </c>
      <c r="M82" s="29">
        <f t="shared" si="2"/>
        <v>457.20000000000073</v>
      </c>
      <c r="N82" s="29"/>
      <c r="O82" s="29"/>
    </row>
    <row r="83" spans="1:15" ht="52.5" customHeight="1" x14ac:dyDescent="0.25">
      <c r="A83" s="15">
        <v>23</v>
      </c>
      <c r="B83" s="21" t="s">
        <v>125</v>
      </c>
      <c r="C83" s="22" t="s">
        <v>222</v>
      </c>
      <c r="D83" s="20" t="s">
        <v>132</v>
      </c>
      <c r="E83" s="20">
        <v>42</v>
      </c>
      <c r="F83" s="20">
        <v>5</v>
      </c>
      <c r="G83" s="25">
        <v>98</v>
      </c>
      <c r="H83" s="26">
        <f t="shared" si="0"/>
        <v>4116</v>
      </c>
      <c r="I83" s="26">
        <f t="shared" si="1"/>
        <v>4321.8</v>
      </c>
      <c r="J83" s="31" t="s">
        <v>212</v>
      </c>
      <c r="K83" s="29" t="s">
        <v>218</v>
      </c>
      <c r="L83" s="30">
        <v>5</v>
      </c>
      <c r="M83" s="29">
        <f t="shared" si="2"/>
        <v>205.80000000000018</v>
      </c>
      <c r="N83" s="29"/>
      <c r="O83" s="29"/>
    </row>
    <row r="84" spans="1:15" ht="61.5" customHeight="1" x14ac:dyDescent="0.25">
      <c r="A84" s="15">
        <v>24</v>
      </c>
      <c r="B84" s="21" t="s">
        <v>126</v>
      </c>
      <c r="C84" s="22" t="s">
        <v>223</v>
      </c>
      <c r="D84" s="20" t="s">
        <v>132</v>
      </c>
      <c r="E84" s="20">
        <v>14</v>
      </c>
      <c r="F84" s="20">
        <v>5</v>
      </c>
      <c r="G84" s="25">
        <v>174</v>
      </c>
      <c r="H84" s="26">
        <f t="shared" si="0"/>
        <v>2436</v>
      </c>
      <c r="I84" s="26">
        <f t="shared" si="1"/>
        <v>2557.8000000000002</v>
      </c>
      <c r="J84" s="31" t="s">
        <v>213</v>
      </c>
      <c r="K84" s="29" t="s">
        <v>218</v>
      </c>
      <c r="L84" s="30">
        <v>5</v>
      </c>
      <c r="M84" s="29">
        <f t="shared" si="2"/>
        <v>121.80000000000018</v>
      </c>
      <c r="N84" s="29"/>
      <c r="O84" s="29"/>
    </row>
    <row r="85" spans="1:15" ht="48.75" customHeight="1" x14ac:dyDescent="0.25">
      <c r="A85" s="15">
        <v>25</v>
      </c>
      <c r="B85" s="21" t="s">
        <v>127</v>
      </c>
      <c r="C85" s="22" t="s">
        <v>224</v>
      </c>
      <c r="D85" s="20" t="s">
        <v>132</v>
      </c>
      <c r="E85" s="20">
        <v>3</v>
      </c>
      <c r="F85" s="20">
        <v>5</v>
      </c>
      <c r="G85" s="25">
        <v>84</v>
      </c>
      <c r="H85" s="26">
        <f t="shared" si="0"/>
        <v>252</v>
      </c>
      <c r="I85" s="26">
        <f t="shared" si="1"/>
        <v>264.60000000000002</v>
      </c>
      <c r="J85" s="32" t="s">
        <v>214</v>
      </c>
      <c r="K85" s="29" t="s">
        <v>218</v>
      </c>
      <c r="L85" s="30">
        <v>5</v>
      </c>
      <c r="M85" s="29">
        <f t="shared" si="2"/>
        <v>12.600000000000023</v>
      </c>
      <c r="N85" s="29"/>
      <c r="O85" s="29"/>
    </row>
    <row r="86" spans="1:15" ht="60" customHeight="1" x14ac:dyDescent="0.25">
      <c r="A86" s="15">
        <v>26</v>
      </c>
      <c r="B86" s="21" t="s">
        <v>128</v>
      </c>
      <c r="C86" s="22" t="s">
        <v>225</v>
      </c>
      <c r="D86" s="20" t="s">
        <v>132</v>
      </c>
      <c r="E86" s="20">
        <v>3</v>
      </c>
      <c r="F86" s="20">
        <v>5</v>
      </c>
      <c r="G86" s="25">
        <v>94</v>
      </c>
      <c r="H86" s="26">
        <f t="shared" si="0"/>
        <v>282</v>
      </c>
      <c r="I86" s="26">
        <f t="shared" si="1"/>
        <v>296.10000000000002</v>
      </c>
      <c r="J86" s="31" t="s">
        <v>215</v>
      </c>
      <c r="K86" s="29" t="s">
        <v>218</v>
      </c>
      <c r="L86" s="30">
        <v>5</v>
      </c>
      <c r="M86" s="29">
        <f t="shared" si="2"/>
        <v>14.100000000000023</v>
      </c>
      <c r="N86" s="29"/>
      <c r="O86" s="29"/>
    </row>
    <row r="87" spans="1:15" ht="69" customHeight="1" x14ac:dyDescent="0.25">
      <c r="A87" s="15">
        <v>27</v>
      </c>
      <c r="B87" s="21" t="s">
        <v>129</v>
      </c>
      <c r="C87" s="22" t="s">
        <v>227</v>
      </c>
      <c r="D87" s="20" t="s">
        <v>132</v>
      </c>
      <c r="E87" s="20">
        <v>2</v>
      </c>
      <c r="F87" s="20">
        <v>5</v>
      </c>
      <c r="G87" s="25">
        <v>28</v>
      </c>
      <c r="H87" s="26">
        <f t="shared" si="0"/>
        <v>56</v>
      </c>
      <c r="I87" s="26">
        <f t="shared" si="1"/>
        <v>58.8</v>
      </c>
      <c r="J87" s="31" t="s">
        <v>216</v>
      </c>
      <c r="K87" s="29" t="s">
        <v>218</v>
      </c>
      <c r="L87" s="30">
        <v>5</v>
      </c>
      <c r="M87" s="29">
        <f t="shared" si="2"/>
        <v>2.7999999999999972</v>
      </c>
      <c r="N87" s="29"/>
      <c r="O87" s="29"/>
    </row>
    <row r="88" spans="1:15" ht="42.75" customHeight="1" x14ac:dyDescent="0.25">
      <c r="A88" s="15">
        <v>28</v>
      </c>
      <c r="B88" s="21" t="s">
        <v>130</v>
      </c>
      <c r="C88" s="22" t="s">
        <v>228</v>
      </c>
      <c r="D88" s="20" t="s">
        <v>132</v>
      </c>
      <c r="E88" s="20">
        <v>2</v>
      </c>
      <c r="F88" s="20">
        <v>5</v>
      </c>
      <c r="G88" s="25">
        <v>46</v>
      </c>
      <c r="H88" s="26">
        <f t="shared" si="0"/>
        <v>92</v>
      </c>
      <c r="I88" s="26">
        <f t="shared" si="1"/>
        <v>96.6</v>
      </c>
      <c r="J88" s="31" t="s">
        <v>217</v>
      </c>
      <c r="K88" s="29" t="s">
        <v>218</v>
      </c>
      <c r="L88" s="30">
        <v>5</v>
      </c>
      <c r="M88" s="29">
        <f t="shared" si="2"/>
        <v>4.5999999999999943</v>
      </c>
      <c r="N88" s="29"/>
      <c r="O88" s="29"/>
    </row>
    <row r="89" spans="1:15" ht="15" customHeight="1" x14ac:dyDescent="0.25">
      <c r="A89" s="48" t="s">
        <v>24</v>
      </c>
      <c r="B89" s="49"/>
      <c r="C89" s="49"/>
      <c r="D89" s="49"/>
      <c r="E89" s="49"/>
      <c r="F89" s="49"/>
      <c r="G89" s="49"/>
      <c r="H89" s="50"/>
      <c r="I89" s="17">
        <f>SUM(H41:H88)</f>
        <v>248723</v>
      </c>
      <c r="J89" s="16"/>
      <c r="K89" s="29"/>
      <c r="L89" s="29"/>
      <c r="M89" s="29"/>
      <c r="N89" s="29"/>
      <c r="O89" s="29"/>
    </row>
    <row r="90" spans="1:15" ht="15" customHeight="1" x14ac:dyDescent="0.25">
      <c r="A90" s="48" t="s">
        <v>26</v>
      </c>
      <c r="B90" s="49"/>
      <c r="C90" s="49"/>
      <c r="D90" s="49"/>
      <c r="E90" s="49"/>
      <c r="F90" s="49"/>
      <c r="G90" s="49"/>
      <c r="H90" s="50"/>
      <c r="I90" s="17">
        <f>I91-I89</f>
        <v>12436.150000000023</v>
      </c>
      <c r="J90" s="10"/>
      <c r="K90" s="29"/>
      <c r="L90" s="29"/>
      <c r="M90" s="29"/>
      <c r="N90" s="29"/>
      <c r="O90" s="29"/>
    </row>
    <row r="91" spans="1:15" ht="15" customHeight="1" x14ac:dyDescent="0.25">
      <c r="A91" s="48" t="s">
        <v>25</v>
      </c>
      <c r="B91" s="49"/>
      <c r="C91" s="49"/>
      <c r="D91" s="49"/>
      <c r="E91" s="49"/>
      <c r="F91" s="49"/>
      <c r="G91" s="49"/>
      <c r="H91" s="50"/>
      <c r="I91" s="17">
        <f>SUM(I41:I88)</f>
        <v>261159.15000000002</v>
      </c>
      <c r="J91" s="10"/>
      <c r="K91" s="29"/>
      <c r="L91" s="29"/>
      <c r="M91" s="29"/>
      <c r="N91" s="29"/>
      <c r="O91" s="29"/>
    </row>
    <row r="92" spans="1:15" ht="30" customHeight="1" x14ac:dyDescent="0.25">
      <c r="A92" s="57" t="s">
        <v>27</v>
      </c>
      <c r="B92" s="59" t="s">
        <v>28</v>
      </c>
      <c r="C92" s="60"/>
      <c r="D92" s="60"/>
      <c r="E92" s="60"/>
      <c r="F92" s="60"/>
      <c r="G92" s="60"/>
      <c r="H92" s="60"/>
      <c r="I92" s="60"/>
      <c r="J92" s="60"/>
    </row>
    <row r="93" spans="1:15" ht="35.25" customHeight="1" x14ac:dyDescent="0.25">
      <c r="A93" s="57"/>
      <c r="B93" s="51" t="s">
        <v>219</v>
      </c>
      <c r="C93" s="52"/>
      <c r="D93" s="52"/>
      <c r="E93" s="52"/>
      <c r="F93" s="52"/>
      <c r="G93" s="52"/>
      <c r="H93" s="52"/>
      <c r="I93" s="52"/>
      <c r="J93" s="53"/>
    </row>
    <row r="94" spans="1:15" x14ac:dyDescent="0.25">
      <c r="A94" s="58"/>
      <c r="B94" s="61" t="s">
        <v>13</v>
      </c>
      <c r="C94" s="62"/>
      <c r="D94" s="62"/>
      <c r="E94" s="62"/>
      <c r="F94" s="61" t="s">
        <v>14</v>
      </c>
      <c r="G94" s="62"/>
      <c r="H94" s="62"/>
      <c r="I94" s="62"/>
      <c r="J94" s="62"/>
    </row>
    <row r="95" spans="1:15" ht="62.25" customHeight="1" x14ac:dyDescent="0.25">
      <c r="A95" s="58"/>
      <c r="B95" s="41" t="s">
        <v>55</v>
      </c>
      <c r="C95" s="42"/>
      <c r="D95" s="42"/>
      <c r="E95" s="42"/>
      <c r="F95" s="43" t="s">
        <v>230</v>
      </c>
      <c r="G95" s="44"/>
      <c r="H95" s="44"/>
      <c r="I95" s="44"/>
      <c r="J95" s="44"/>
    </row>
    <row r="96" spans="1:15" ht="58.5" customHeight="1" x14ac:dyDescent="0.25">
      <c r="A96" s="58"/>
      <c r="B96" s="41" t="s">
        <v>56</v>
      </c>
      <c r="C96" s="42"/>
      <c r="D96" s="42"/>
      <c r="E96" s="42"/>
      <c r="F96" s="43" t="s">
        <v>229</v>
      </c>
      <c r="G96" s="44"/>
      <c r="H96" s="44"/>
      <c r="I96" s="44"/>
      <c r="J96" s="44"/>
    </row>
  </sheetData>
  <mergeCells count="49">
    <mergeCell ref="B94:E94"/>
    <mergeCell ref="F94:J94"/>
    <mergeCell ref="B95:E95"/>
    <mergeCell ref="F95:J95"/>
    <mergeCell ref="A19:A39"/>
    <mergeCell ref="C30:D30"/>
    <mergeCell ref="C31:D31"/>
    <mergeCell ref="C22:D22"/>
    <mergeCell ref="C23:D23"/>
    <mergeCell ref="C24:D24"/>
    <mergeCell ref="C25:D25"/>
    <mergeCell ref="C26:D26"/>
    <mergeCell ref="C27:D27"/>
    <mergeCell ref="C28:D28"/>
    <mergeCell ref="C29:D29"/>
    <mergeCell ref="C37:D37"/>
    <mergeCell ref="A2:J2"/>
    <mergeCell ref="A3:J3"/>
    <mergeCell ref="B96:E96"/>
    <mergeCell ref="F96:J96"/>
    <mergeCell ref="B19:J19"/>
    <mergeCell ref="A90:H90"/>
    <mergeCell ref="B93:J93"/>
    <mergeCell ref="B20:J20"/>
    <mergeCell ref="B39:J39"/>
    <mergeCell ref="A91:H91"/>
    <mergeCell ref="A89:H89"/>
    <mergeCell ref="A5:J5"/>
    <mergeCell ref="A11:J11"/>
    <mergeCell ref="A16:J16"/>
    <mergeCell ref="A92:A96"/>
    <mergeCell ref="B92:J92"/>
    <mergeCell ref="A6:J6"/>
    <mergeCell ref="A7:J7"/>
    <mergeCell ref="A8:J8"/>
    <mergeCell ref="A9:J9"/>
    <mergeCell ref="A10:J10"/>
    <mergeCell ref="A12:J12"/>
    <mergeCell ref="A13:J13"/>
    <mergeCell ref="A14:J14"/>
    <mergeCell ref="C18:D18"/>
    <mergeCell ref="C21:D21"/>
    <mergeCell ref="A15:J15"/>
    <mergeCell ref="C38:D38"/>
    <mergeCell ref="C32:D32"/>
    <mergeCell ref="C33:D33"/>
    <mergeCell ref="C34:D34"/>
    <mergeCell ref="C35:D35"/>
    <mergeCell ref="C36:D36"/>
  </mergeCells>
  <phoneticPr fontId="10" type="noConversion"/>
  <pageMargins left="0.39370078740157483" right="0.39370078740157483" top="0.78740157480314965" bottom="0.39370078740157483" header="0" footer="0"/>
  <pageSetup paperSize="9" scale="56" fitToHeight="0" orientation="landscape" verticalDpi="4294967294" r:id="rId1"/>
  <rowBreaks count="1" manualBreakCount="1">
    <brk id="3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2023-10-26T06:12:26Z</dcterms:modified>
</cp:coreProperties>
</file>